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LUŽBA\2026 JAVNA NAROČILA\SANITETNI MATERIAL - PONOVITEV\1 POVABILO\"/>
    </mc:Choice>
  </mc:AlternateContent>
  <bookViews>
    <workbookView xWindow="0" yWindow="0" windowWidth="28800" windowHeight="11835"/>
  </bookViews>
  <sheets>
    <sheet name="SKLOP 1-POLIMERNE OBLOGE" sheetId="1" r:id="rId1"/>
    <sheet name="SKLOP 2-KRATKOEL.POVOJI" sheetId="2" r:id="rId2"/>
    <sheet name="SKLOP 3-PODLAGA ZA POD MAVEC" sheetId="3" r:id="rId3"/>
    <sheet name="SKLOP 4-TRAK ZA IMOBILIZACIJO" sheetId="4" r:id="rId4"/>
    <sheet name="SKLOP 5-OBLIŽ" sheetId="5" r:id="rId5"/>
    <sheet name="SKLOP 6-TAMPONANADA GIN" sheetId="6" r:id="rId6"/>
    <sheet name="SKLOP 7-NEG. TLAK" sheetId="7" r:id="rId7"/>
    <sheet name="SKLOP 8-VRATNE OPORNICE" sheetId="8" r:id="rId8"/>
    <sheet name="SKLOP 9-TRAK NETKAN" sheetId="9" r:id="rId9"/>
    <sheet name="SKLOP 10-FILM" sheetId="10" r:id="rId10"/>
    <sheet name="SKLOP 11-VAKUMSKE OPORNICE" sheetId="11" r:id="rId11"/>
    <sheet name="SKLOP 12-VRATNE OPORNICE TRDE" sheetId="12" r:id="rId1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5" i="12" l="1"/>
  <c r="K15" i="12"/>
  <c r="K21" i="11" l="1"/>
  <c r="K11" i="10"/>
  <c r="L11" i="10"/>
  <c r="K13" i="9"/>
  <c r="L12" i="8"/>
  <c r="L12" i="6"/>
  <c r="K12" i="6"/>
  <c r="K12" i="8"/>
  <c r="K11" i="5"/>
  <c r="K15" i="3" l="1"/>
  <c r="L15" i="3"/>
  <c r="L21" i="11"/>
  <c r="L13" i="9"/>
  <c r="L20" i="7"/>
  <c r="K20" i="7"/>
  <c r="L11" i="5"/>
  <c r="K12" i="4"/>
  <c r="L12" i="4"/>
  <c r="L13" i="2"/>
  <c r="K13" i="2"/>
  <c r="K14" i="1"/>
  <c r="L14" i="1"/>
</calcChain>
</file>

<file path=xl/sharedStrings.xml><?xml version="1.0" encoding="utf-8"?>
<sst xmlns="http://schemas.openxmlformats.org/spreadsheetml/2006/main" count="360" uniqueCount="121">
  <si>
    <t>Obloga poliuretanska polimerna;dimenzije</t>
  </si>
  <si>
    <t xml:space="preserve">Hidrofilna polimerna membrana je izdelana iz poliuretanske osnove, ki vsebuje sredstvo za čiščenje ran, vlažilno sredstvo glicerin in visoko vpojna sredstva; prekrita je s tankim, polprepustnim, prosojnim poliuretanskim filmom. Vsebuje neionsko, netoksično čistilno sredstvo in glicerin, kopolimer škroba in matriks. zaključena je s polprepustnim filmom. Kot npr. Poly Mem.
</t>
  </si>
  <si>
    <t>velikost 10cmx10cm</t>
  </si>
  <si>
    <t>kos</t>
  </si>
  <si>
    <t>velikost 13cmx13cm</t>
  </si>
  <si>
    <t>Obloga poliuretanska polimerna z dodatkom srebra; dimenzije</t>
  </si>
  <si>
    <t xml:space="preserve">Hidrofilna polimerna membrana z dodatkom srebra je izdelana iz poliuretanske osnove, ki vsebuje sredstvo za čiščenje ran, vlažilno sredstvo glicerin in visoko vpojna sredstva; prekrita je s tankim, polprepustnim, prosojnim poliuretanskim filmom. Vsebuje neionsko, netoksično čistilno sredstvo in glicerin, kopolimer škroba in matriks. zaključena je s polprepustnim filmom. Kot npr. Poly Mem Silver.
</t>
  </si>
  <si>
    <t>10,8cmx10,8cm</t>
  </si>
  <si>
    <t>Z.ŠT.</t>
  </si>
  <si>
    <t xml:space="preserve">NAZIV MATERIALA </t>
  </si>
  <si>
    <t xml:space="preserve">DODATEN OPIS IN ZAHTEVE </t>
  </si>
  <si>
    <t>EM</t>
  </si>
  <si>
    <t>KOLIČINA 30M</t>
  </si>
  <si>
    <t>IME ARTIKLA, PROIZVAJALEC IN PAKIRANJE</t>
  </si>
  <si>
    <t>KATALOŠKA ŠT.</t>
  </si>
  <si>
    <t xml:space="preserve">CENA/EM brez DDV v EUR  </t>
  </si>
  <si>
    <t>DDV %</t>
  </si>
  <si>
    <t>CENA/EM z DDV v EUR</t>
  </si>
  <si>
    <t>OBLOGA POLIURETANSKA POLIMERNA</t>
  </si>
  <si>
    <t>JN ZA DOBAVO SANITETNEGA MATERIALA</t>
  </si>
  <si>
    <t xml:space="preserve">SPLOŠNA BOLNIŠNICA TRBOVLJE </t>
  </si>
  <si>
    <t>RUDARSKA CESTA 9</t>
  </si>
  <si>
    <t>1420 TRBOVLJE</t>
  </si>
  <si>
    <t>SKUPNA VREDNOST brez DDV v EUR</t>
  </si>
  <si>
    <t>SKUPNA VREDNOST z DDV v EUR</t>
  </si>
  <si>
    <t>SKUPNA VREDNOST SKLOPA:</t>
  </si>
  <si>
    <t>Povoj, pleteni, kratkoelastični, kompresijski, dimenzije:</t>
  </si>
  <si>
    <t>Kompresijski sistem oziroma kratkoelastični povoji imajo majhno raztegljivost in delujejo na globoki venski sistem – izvajajo močan pritisk med gibanjem, ko se mišice krčijo, in rahlega v mirovanju, ko so mišice sproščene in jih v mirovanju ni treba sneti. Nameščeni lahko ostanejo tudi do 7 dni (noč in dan), odvisno od pogostosti menjave primarne obloge.</t>
  </si>
  <si>
    <t>6cm x 5m</t>
  </si>
  <si>
    <t>8cm x 5m</t>
  </si>
  <si>
    <t>10cm x 5m</t>
  </si>
  <si>
    <t>PODLOGA ZA POD MAVEC IZ SINTETIČNEGA MATERIALA</t>
  </si>
  <si>
    <t>KOMPRESIJSKI KRATKOELASTIČNI POVOJI</t>
  </si>
  <si>
    <t>TRAK ZA IMOBILIZACIJO</t>
  </si>
  <si>
    <t>Obliž/trak za imobilizacijo, dimenzije:</t>
  </si>
  <si>
    <t xml:space="preserve">Neelastični bandažni trak, izdelan iz 100 % bombažne tkanine, prevlečene z močnim lepilom, zelo dobro drži in je ustrezne debeline ( trak ne sme biti pretanek). Uporablja se za rigidno imobilizacijo sklepov, močno oporo pri športnih poškodbah (zvin, izpah), preventivno pred športnimi poškodbami; enakovredno kot Leukotape® trak za imobilizacijo. </t>
  </si>
  <si>
    <t xml:space="preserve">2cm x 10m </t>
  </si>
  <si>
    <t>5cm x 10m</t>
  </si>
  <si>
    <t>OBLIŽ KOMPRESIJSKI ZA TLAČNO HEMOSTAZO INJEKCIJSKI OBLIŽ</t>
  </si>
  <si>
    <t>Kompresijski obliž za prevezo vbodnih mest po hemodializi</t>
  </si>
  <si>
    <t>Injekcijski obliž kožne barve</t>
  </si>
  <si>
    <t>KHemostatski  obliž za oskrbo vbodnega mesta po odvzemu krvi, omogoča kompresijo; primeren za uporabo po odstranitvi igle lumna 14–18; izdelan iz netkanega materiala z dodatkom uretana, omogočena elastičnost nosilnega dela obliža, velikosti 39mm x80mm ; hipoalergeno, poliakrilatno lepilo; hemostatska blazinica, 4-plastna, debelina 6 mm, vel. blazinice 15mm x 27mm blazinica ovalne oblike, odstopanje +/- 10 %</t>
  </si>
  <si>
    <t>Hemostatski obliž za oskrbo vbodnih mest po odvzemu krvi ali po cepljenju, izdelan iz netkanega materiala z večino vsebnosti poliestra,  okrogle oblike premera Ø30mm z blazinico okrogle oblike Ø10mm izdelano večinoma iz celuloze, da je omogočena hemostaza. Poliakrilatno lepilo na obližu.</t>
  </si>
  <si>
    <t>Tamponada ginekološka, dimenzije:</t>
  </si>
  <si>
    <t>Tamponada ginekološka, trak iz beljene 100% bombažne gaze zvite v povoj,  s kontrastno nitko, STERILNA, za ustavljanje krvavitev v ginekologiji.</t>
  </si>
  <si>
    <t>5cm x1,5m</t>
  </si>
  <si>
    <t>10cm x 2m</t>
  </si>
  <si>
    <t>TAMPONADA GINEKOLOŠKA Z RTG NITKO</t>
  </si>
  <si>
    <t xml:space="preserve">  PRIPOMOČKI ZA OSKRBO RAN IN TERAPIJO Z  NEGATIVNIM TLAKOM - PERIFERNI</t>
  </si>
  <si>
    <t>Vakumski aparat z možnostjo nastavitve negativnega tlaka in z varnostnim mehanizmom.</t>
  </si>
  <si>
    <t>Set za zdravljenje ran z negativnim tlakom, s peno, dimenzije</t>
  </si>
  <si>
    <t>Set za polnjenje rane vsebuje hidrofobno, porozno, penasto polnilo, prilepko in transparentni film.</t>
  </si>
  <si>
    <t>Set S - 10x7,5x3,3cm</t>
  </si>
  <si>
    <t>polnilo iz hidrofobne poliuretanske pene velikosti 10x7,5x3,3cm, odstopanja +/-10%, povezovalna cev, folija za pritrditev</t>
  </si>
  <si>
    <t>Set M - 18x12,5x3,3cm</t>
  </si>
  <si>
    <t>polnilo iz hidrofobne poliuretanske pene velikosti 18x12,5x3,3cm, odstopanja +/-10%, povezovalna cev, folija za pritrditev</t>
  </si>
  <si>
    <t>Set L - 25x15x3,3cm</t>
  </si>
  <si>
    <t>polnilo iz hidrofobne poliuretanske pene velikosti 25x15x3,3cm, odstopanja +/-10%, povezovalna cev, folija za pritrditev</t>
  </si>
  <si>
    <t>Set XL - 30x30x1,6cm</t>
  </si>
  <si>
    <t>Dve polnili  iz hidrofobne poliuretanske pene velikosti 30x30x1,6cm, odstopanja +/-10%, povezovalna cev, folija za pritrditev</t>
  </si>
  <si>
    <t>Zbiralniki tekočin,zbirna posoda; velikosti:</t>
  </si>
  <si>
    <t xml:space="preserve"> vsebujejo filter in želirno sredstvo.</t>
  </si>
  <si>
    <t>300 ml</t>
  </si>
  <si>
    <t>800 ml</t>
  </si>
  <si>
    <t>Konektor Y</t>
  </si>
  <si>
    <t>kompatibilen z obstoječim setom in za povezavo dveh povezovalnih cevi</t>
  </si>
  <si>
    <t>PORT oz. povezovalna cev</t>
  </si>
  <si>
    <t>omogoča stik s polnilom</t>
  </si>
  <si>
    <t>OPORNICE ZA IMOBILIZACIJO VRATU NASTAVLJIVE</t>
  </si>
  <si>
    <t>Opornica za imobilizacijo vratu nastavljiva, velikosti:</t>
  </si>
  <si>
    <t xml:space="preserve">Vratna opornica mora čim bolje stabilizirati vrat in glavo pri poškodovancu, zagotavljati odlično oporo vratnim vretencam, da se zmanjša možnost poslabšanja potencialne poškodbe hrbtenice, ima štiristopenjsko nastavitev ( katera je enostavna za prestavljanje iz stopnje v stopnjo) velikosti za prilagajanje različnim dolžinam vratu poškodovanca, je iz trde plastike in penaste mase, da zagotavlja čimboljše udobje pacientu, se lahko čisti; na voljo v velikosti za odrasle in posebej za otroke. </t>
  </si>
  <si>
    <t xml:space="preserve"> </t>
  </si>
  <si>
    <t>odrasli</t>
  </si>
  <si>
    <t>otroci</t>
  </si>
  <si>
    <t>Perforiran lepilni trak netkan</t>
  </si>
  <si>
    <t>Mehak kirurški lepilni trak, ki je izdelan iz netkane poliesterke vlaknovine in je prilagodljiv, porozen, zračen in vodoodporen. Ima dobro začetno in dolgotrajno lepljivost in nežno lepilo, ki ne poškoduje kože pri odstranjevanju. Raztegljiv je prečno in diagonalno in se prilagaja gibanju in oteklinam.Trak je brez podložnega papirja in perforiran vsakih 5 cm in ga je enostavno trgati z rokami. Ne lepi se na prste in rokavice. Namenjen je za pričvrstitev obvez, za fiksacijo katetrov in cevi ter pogostemu lepljenju na ogroženo in občutljivo kožo.</t>
  </si>
  <si>
    <t>7,5cm x 9,1m</t>
  </si>
  <si>
    <t>10cm x 9,1m</t>
  </si>
  <si>
    <t>20cm x 9,1m</t>
  </si>
  <si>
    <t xml:space="preserve">SAMOLEPILNI TRAK NETKAN, PERFORIRAN </t>
  </si>
  <si>
    <t>ZAŠČITNI FILM BREZ LATEKSA</t>
  </si>
  <si>
    <t>Zaščitni film za pričvrstitev oblog in medicinskih pripomočkov</t>
  </si>
  <si>
    <t xml:space="preserve">Zaščitni film za pričvrstitev oblog in medicinskih pripomočkov. Prosojen, paroprepusten, vodoodporen film, kateri ima lepljiv sloj, zasnovan na nežnem polimeru, namenjen izjemno občutljivi, krhki ali poškodovani koži, deluje na načelu mehkega, prilagodljivega gela. Film ne vsebuje lateksa </t>
  </si>
  <si>
    <t>10cm x 10cm</t>
  </si>
  <si>
    <t xml:space="preserve">SET ANATOMSKO SAMOPRILAGODLJIVE, MAVČNO STABILNE OPORNICE Z VISKOZNO-KROGLIČNO TEHNOLOGIJO ZA AHILOVO TETIVO - SET
ANATOMSKO SAMOPRILAGODLJIVE STABILNE OPORNICE ZA NOGO, VISOKA, Z NAKLONOM, IZRAVNALNI PODPLAT IN PLOŠČICA ZA
KONTROLO OBREMENITVE, velikost S in M in L
(VACO®ped with XELGO OPED VPED-11-4-S ali enakovredno)
</t>
  </si>
  <si>
    <t xml:space="preserve">Visoka anatomska samoprilagodljiva opornica z nastavljivim kotom se uporablja za zanesljivo imobilizacijo gležnja (ruptura Ahilove tetive – konzervativno in pooperativno zdravljenje, neustrezno zaceljena ruptura Ahilove tetive, komplikacije pri poškodbah mehkih delov) pri čemer lahko nastavimo kot imobilizacije/možnostjo nastavitve naklona in gibljivosti sklepa v smeri dorzalne in plantarne fleksije, z možnostjo rigidnega zaklepa ter 30° klinastim snemljivim podplatom. Ima enostaven mehanizem za določanje kota imobilizacije, ima možnost fiksnega kota ali intervala gibanja sklepa. 
Visoka anatomska samoprilagodljiva opornica ima vložek z viskozno-kroglično tehnologijo (mešanica trdih penastih kroglic in visokoviskoznega medija), ki se ob namestitvi pod površinskim pritiskom strdi in ohrani svojo obliko ter tako omogoča popolno fiksacijo noge. Blazina se prilagodi anatomiji noge, objame oteklino in razbremeni pritisk, optimalno stabilizira poškodovano mesto in poskrbi za popolno prileganje.
Blazina ima higienično oblazinjenje DryClim®, ki zagotavlja zračnost in prezračevanje ter preprečuje kopičenje toplote - s tem dobimo več udobja. Blazina je pralna na 40°C (priporočamo občasno pranje). 
V kompletu dobite tudi 2 kosa brezšivne dokolenske nogavice, pralne na 30°-60°C.  
Zunanji del opornice nudi čvrsto oporo, je prilagodljiv obliki noge, z velcro trakovi, lahko se prilagodi tesnost opornice glede na velikost otekline. Za higienično uporabo ima dodaten snemljiv podplat, ki se lahko enostavno čisti. Vsebuje mehanizem za določanje pritiska oz. jakost vertikalne obremenitve skočnega sklepa/gležnja Clickdisk - vzmetnimi obročki za kontrolo obremenitve. Set vsebuje izravnalni podplat, ki se namesti na drugo nogo, za boljšo stabilnost pri hoji.
Na voljo je v različnih konfekcijskih velikostih: S = 35 - 40; velikostih: M = 40 - 45; velikostih: L = 45 - 50 (velikost čevlja) in je univerzalne oblike za levo in desno nogo.
</t>
  </si>
  <si>
    <t>VAKUMSKE OPORNICE ZA IMOBILIZACIJO UDA</t>
  </si>
  <si>
    <t>VELIKOST S</t>
  </si>
  <si>
    <t>VELIKOST M</t>
  </si>
  <si>
    <t>VELIKOST L</t>
  </si>
  <si>
    <t>SET ANATOMSKO SAMOPRILAGODLJIVA STABILNA OPORNICA ZA GLEŽENJ - SET
ANATOMSKO SAMOPRILAGODLJIVA IN MAVČNO STABILNA DOKOLENSKA OPORNICA Z VISKOZNO-KROGLIČNO TEHNOLOGIJO ZA NOGO, IZRAVNALNI PODPLAT IN PLOŠČICA ZA
KONTROLO OBREMENITVE, velikost S in M in L
(VACOPED for FRACTURES OPED VPED-21
-4-S ali enakovredno)</t>
  </si>
  <si>
    <t xml:space="preserve">SET ANATOMSKO SAMOPRILAGODLJIVE STABILNE OPORNICE ZA STOPALNICE - SET
NIZKE ANATOMSKO SAMOPRILAGODLJIVE IN  STABILNE GLEŽENJSKE OPORNICE Z VISKOZNO-KROGLIČNO TEHNOLOGIJO ZA NOGO, IZRAVNALNI PODPLAT IN PLOŠČICA ZA
KONTROLO OBREMENITVE, velikost S in M in L
(VACO®pedes with XELGO OPED
VEDE-11-4-S ali enakovredno)
</t>
  </si>
  <si>
    <t xml:space="preserve">Visoka anatomska samoprilagodljiva stabilna opornica brez nastavitev naklona, gibljivosti in zaklepa se uporablja za imobilizacijo stopala in goleni v nevtralnem položaju (zlom gležnja: distalne fibule Weber A, B, konzervativno zdravljenje nedislociranih zlomov, pooperativno zdravljenje ostalih zlomov gležnja/tudi Maissonneueve, artroza gležnja, artroze sklepov od subtalarnega sklepa do srednjega dela stopala).  
Visoka anatomska samoprilagodljiva opornica ima vložek z viskozno-kroglično tehnologijo (mešanica trdih penastih kroglic in visokoviskoznega medija), ki se ob namestitvi pod površinskim pritiskom strdi in ohrani svojo obliko ter tako omogoča popolno fiksacijo noge. Blazina se prilagodi anatomiji noge, objame oteklino in razbremeni pritisk, optimalno stabilizira poškodovano mesto in poskrbi za popolno prileganje.
Blazina ima higienično oblazinjenje DryClim®, ki zagotavlja zračnost in prezračevanje ter preprečuje kopičenje toplote - s tem dobimo več udobja. Blazina je pralna na 40°C (priporočamo občasno pranje). 
V kompletu dobite tudi 2 kosa brezšivne dokolenske nogavice, pralne na 30°-60°C.  
Zunanji del opornice nudi čvrsto oporo, je prilagodljiv obliki noge, z velcro trakovi, lahko se prilagodi tesnost opornice glede na velikost otekline. Za higienično uporabo ima dodaten snemljiv podplat, ki se lahko enostavno čisti. Vsebuje mehanizem za določanje pritiska oz. jakost vertikalne obremenitve skočnega sklepa/gležnja Clickdisk - vzmetnimi obročki za kontrolo obremenitve. Set vsebuje izravnalni podplat, ki se namesti na drugo nogo, za boljšo stabilnost pri hoji.
Na voljo je v različnih konfekcijskih velikostih: S = 35 - 40; velikostih: M = 40 - 45; velikostih: L = 45 - 50 (velikost čevlja) in je univerzalne oblike za levo in desno nogo.
</t>
  </si>
  <si>
    <t xml:space="preserve">Nizka anatomska samoprilagodljiva stabilna opornica brez nastavitev naklona, gibljivosti in zaklepa se uporablja za imobilizacijo stopala v fiziološkem položaju in funkcionalno zdravljenje poškodb sprednjega in srednjega stopala (zlomi metatarzalnih kosti, artroze prstnih sklepov, Hallux valgus, kladivasti in krempljasti prsti). 
Nizka anatomska samoprilagodljiva opornica ima vložek z viskozno-kroglično tehnologijo (mešanica trdih penastih kroglic in visokoviskoznega medija), ki se ob namestitvi pod površinskim pritiskom strdi in ohrani svojo obliko ter tako omogoča popolno fiksacijo noge. Blazina se prilagodi anatomiji noge, objame oteklino in razbremeni pritisk, optimalno stabilizira poškodovano mesto in poskrbi za popolno prileganje.
Blazina ima higienično oblazinjenje DryClim®, ki zagotavlja zračnost in prezračevanje ter preprečuje kopičenje toplote - s tem dobimo več udobja. Blazina je pralna na 40°C (priporočamo občasno pranje). 
V kompletu dobite tudi 2 kosa brezšivne nogavice, pralne na 30°-60°C.  
Zunanji del opornice nudi čvrsto oporo, je prilagodljiv obliki noge, z velcro trakovi, lahko se prilagodi tesnost opornice glede na velikost otekline. Za higienično uporabo ima dodaten snemljiv podplat, ki se lahko enostavno čisti. Vsebuje mehanizem za določanje pritiska oz. jakost vertikalne obremenitve skočnega sklepa/gležnja Clickdisk - vzmetnimi obročki za kontrolo obremenitve. Set vsebuje izravnalni podplat, ki se namesti na drugo nogo, za boljšo stabilnost pri hoji.
Na voljo je v različnih konfekcijskih velikostih: S = 35 - 40; velikostih: M = 40 - 45; velikostih: L = 45 - 50 (velikost čevlja) in je univerzalne oblike za levo in desno nogo.
</t>
  </si>
  <si>
    <t>Podloga za pod mavec , dimenzije:</t>
  </si>
  <si>
    <t>Dvosmerno raztegljiv cevasti povoj označen z vtkano nitjo/črto različnih barv, ki je pokazatelj velikosti, izdelan iz viskoze, elastana in poliamida, ne vsebuje lateksa in lahko ga režemo, je pralen</t>
  </si>
  <si>
    <t>3,5cm x 1m</t>
  </si>
  <si>
    <t>7,5cm x 10m</t>
  </si>
  <si>
    <t>10,75cm x 10m</t>
  </si>
  <si>
    <t>20cm x 10m</t>
  </si>
  <si>
    <t>TRDE VRATNE OPORNICE</t>
  </si>
  <si>
    <t>Trda vratna opornica</t>
  </si>
  <si>
    <t xml:space="preserve">Trda vratna ortoza je namenjena podpori in stabilizaciji vratnega dela hrbtenice. Čvrsta zasnova pomaga omejevati gibanje vratu in ohranjati vratno hrbtenico v stabilnem položaju.
Ortoza ima sprednjo trahealno odprtino, ki omogoča dostop do predela sapnika. Primerna je za uporabo pri poškodbah vratnega dela, akutnih bolečinah v vratu, sunkovitih poškodbah vratu ter v primerih, ko je potrebna čvrsta opora vratne hrbtenice.
Lastnosti : čvrsta podpora vratnega dela hrbtenice, pomaga omejevati gibanje vratu, trahealna odprtina, primerna za uporabo pri poškodbah vratnega dela, enostavna namestitev, na voljo v različnih velikostih in višinah.
Ortoza je namenjena uporabi pri poškodbah vratnega dela hrbtenice, akutnih bolečinah v vratu, sunkovitih poškodbah, prvi pomoči in drugih zdravstvenih stanjih, pri katerih je potrebna stabilizacija vratu.
</t>
  </si>
  <si>
    <t>SMALL 11CM</t>
  </si>
  <si>
    <t>MEDIUM 8CM</t>
  </si>
  <si>
    <t>MEDIUM 11CM OBSEG VRATU 35-40CM</t>
  </si>
  <si>
    <t>LARGE 8CM</t>
  </si>
  <si>
    <t>LARGE 11CM</t>
  </si>
  <si>
    <r>
      <t xml:space="preserve">PONUDBENI PREDRAČUN - SKLOP 1: POLIMERNE OBLOGE - </t>
    </r>
    <r>
      <rPr>
        <b/>
        <sz val="12"/>
        <color rgb="FFFF0000"/>
        <rFont val="Tw Cen MT"/>
        <family val="2"/>
        <charset val="238"/>
      </rPr>
      <t>ZAPRT SKLOP</t>
    </r>
  </si>
  <si>
    <r>
      <t>PONUDBENI PREDRAČUN - SKLOP 2: KOMPRESIJSKI KRATKOELASTIČNI POVOJI -</t>
    </r>
    <r>
      <rPr>
        <b/>
        <sz val="12"/>
        <color rgb="FFFF0000"/>
        <rFont val="Tw Cen MT"/>
        <family val="2"/>
        <charset val="238"/>
      </rPr>
      <t xml:space="preserve"> ZAPRT SKLOP</t>
    </r>
  </si>
  <si>
    <r>
      <t xml:space="preserve">PONUDBENI PREDRAČUN - SKLOP 3: PODLOGA ZA POD MAVEC IZ SINTETIČNEGA MATERIALA - </t>
    </r>
    <r>
      <rPr>
        <b/>
        <sz val="12"/>
        <color rgb="FFFF0000"/>
        <rFont val="Tw Cen MT"/>
        <family val="2"/>
        <charset val="238"/>
      </rPr>
      <t>ZAPRT SKLOP</t>
    </r>
  </si>
  <si>
    <r>
      <t>PONUDBENI PREDRAČUN - SKLOP 4: TRAK ZA IMOBILIZACIJO  -</t>
    </r>
    <r>
      <rPr>
        <b/>
        <sz val="12"/>
        <color rgb="FFFF0000"/>
        <rFont val="Tw Cen MT"/>
        <family val="2"/>
        <charset val="238"/>
      </rPr>
      <t xml:space="preserve"> ZAPRT SKLOP</t>
    </r>
  </si>
  <si>
    <r>
      <t>PONUDBENI PREDRAČUN - SKLOP 5: OBLIŽ KOMPRESIJSKI ZA TLAČNO HEMOSTAZO -</t>
    </r>
    <r>
      <rPr>
        <b/>
        <sz val="12"/>
        <color rgb="FFFF0000"/>
        <rFont val="Tw Cen MT"/>
        <family val="2"/>
        <charset val="238"/>
      </rPr>
      <t xml:space="preserve"> ZAPRT SKLOP</t>
    </r>
  </si>
  <si>
    <r>
      <t>PONUDBENI PREDRAČUN - SKLOP 6: TAMPONADA GINEKOLOŠKA Z RTG NITKO  -</t>
    </r>
    <r>
      <rPr>
        <b/>
        <sz val="12"/>
        <color rgb="FFFF0000"/>
        <rFont val="Tw Cen MT"/>
        <family val="2"/>
        <charset val="238"/>
      </rPr>
      <t xml:space="preserve"> ZAPRT SKLOP</t>
    </r>
  </si>
  <si>
    <r>
      <t xml:space="preserve">PONUDBENI PREDRAČUN - SKLOP 7:   PRIPOMOČKI ZA OSKRBO RAN IN TERAPIJO Z  NEGATIVNIM TLAKOM - PERIFERNI - </t>
    </r>
    <r>
      <rPr>
        <b/>
        <sz val="12"/>
        <color rgb="FFFF0000"/>
        <rFont val="Tw Cen MT"/>
        <family val="2"/>
        <charset val="238"/>
      </rPr>
      <t>ZAPRT SKLOP</t>
    </r>
  </si>
  <si>
    <r>
      <t xml:space="preserve">Terapija rane z negativnim tlakom (NPWT) pospešuje celjenje akutnih in kroničnih ran s pomočjo polnila in podtlaka. Terapija vključuje kontrolirano aplikacijo sub-atmosferskega tlaka na lokalno okolje rane, z uporabo zaprte preveze rane in povezave do podtlačne črpalke. S terapijo dosežemo odstranjevanje izločka rane, povečevanje perfuzije v okolici rane, promocijo granulacijskega tkiva, mehanično stimulacijo celic in zmanjševanje bio-bremena rane. Primerno za akutne in kronične rane, RZP, diabetične in golenje razjede, subkutane in dehiscirane rane. </t>
    </r>
    <r>
      <rPr>
        <b/>
        <sz val="12"/>
        <color indexed="8"/>
        <rFont val="Tw Cen MT"/>
        <family val="2"/>
        <charset val="238"/>
      </rPr>
      <t>Ponudnik zagotavlja brezplačno uporabo aparata.</t>
    </r>
  </si>
  <si>
    <r>
      <t>PONUDBENI PREDRAČUN - SKLOP 8: OPORNICE ZA IMOBILIZACIJO VRATU NASTAVLJIVE  -</t>
    </r>
    <r>
      <rPr>
        <b/>
        <sz val="12"/>
        <color rgb="FFFF0000"/>
        <rFont val="Tw Cen MT"/>
        <family val="2"/>
        <charset val="238"/>
      </rPr>
      <t xml:space="preserve"> ZAPRT SKLOP</t>
    </r>
  </si>
  <si>
    <r>
      <t>PONUDBENI PREDRAČUN - SKLOP 9: SAMOLEPILNI TRAK NETKAN, PERFORIRAN -</t>
    </r>
    <r>
      <rPr>
        <b/>
        <sz val="12"/>
        <color rgb="FFFF0000"/>
        <rFont val="Tw Cen MT"/>
        <family val="2"/>
        <charset val="238"/>
      </rPr>
      <t xml:space="preserve"> ZAPRT SKLOP</t>
    </r>
  </si>
  <si>
    <r>
      <t>PONUDBENI PREDRAČUN - SKLOP 10: ZAŠČITNI FILM BREZ LATEKSA -</t>
    </r>
    <r>
      <rPr>
        <b/>
        <sz val="12"/>
        <color rgb="FFFF0000"/>
        <rFont val="Tw Cen MT"/>
        <family val="2"/>
        <charset val="238"/>
      </rPr>
      <t xml:space="preserve"> ZAPRT SKLOP</t>
    </r>
  </si>
  <si>
    <r>
      <t>PONUDBENI PREDRAČUN - SKLOP 11: VAKUMSKE OPORNICE -</t>
    </r>
    <r>
      <rPr>
        <b/>
        <sz val="12"/>
        <color rgb="FFFF0000"/>
        <rFont val="Tw Cen MT"/>
        <family val="2"/>
        <charset val="238"/>
      </rPr>
      <t xml:space="preserve"> ZAPRT SKLOP</t>
    </r>
  </si>
  <si>
    <r>
      <t>PONUDBENI PREDRAČUN - SKLOP 12: TRDE VRATNE OPORNICE -</t>
    </r>
    <r>
      <rPr>
        <b/>
        <sz val="12"/>
        <color rgb="FFFF0000"/>
        <rFont val="Tw Cen MT"/>
        <family val="2"/>
        <charset val="238"/>
      </rPr>
      <t xml:space="preserve"> ZAPRT SKLOP</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</si>
</sst>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000"/>
  </numFmts>
  <fonts count="19" x14ac:knownFonts="1">
    <font>
      <sz val="11"/>
      <color theme="1"/>
      <name val="Calibri"/>
      <family val="2"/>
      <charset val="238"/>
      <scheme val="minor"/>
    </font>
    <font>
      <sz val="11"/>
      <color indexed="8"/>
      <name val="Calibri"/>
      <family val="2"/>
      <charset val="238"/>
    </font>
    <font>
      <sz val="11"/>
      <color indexed="8"/>
      <name val="Tw Cen MT"/>
      <family val="2"/>
      <charset val="238"/>
    </font>
    <font>
      <sz val="11"/>
      <color theme="1"/>
      <name val="Calibri"/>
      <family val="2"/>
      <charset val="238"/>
      <scheme val="minor"/>
    </font>
    <font>
      <sz val="11"/>
      <color rgb="FF006100"/>
      <name val="Calibri"/>
      <family val="2"/>
      <charset val="238"/>
      <scheme val="minor"/>
    </font>
    <font>
      <b/>
      <sz val="11"/>
      <color rgb="FF3F3F3F"/>
      <name val="Calibri"/>
      <family val="2"/>
      <charset val="238"/>
      <scheme val="minor"/>
    </font>
    <font>
      <b/>
      <sz val="12"/>
      <name val="Tw Cen MT"/>
      <family val="2"/>
      <charset val="238"/>
    </font>
    <font>
      <b/>
      <sz val="12"/>
      <color theme="1"/>
      <name val="Tw Cen MT"/>
      <family val="2"/>
      <charset val="238"/>
    </font>
    <font>
      <sz val="12"/>
      <color theme="1"/>
      <name val="Tw Cen MT"/>
      <family val="2"/>
      <charset val="238"/>
    </font>
    <font>
      <b/>
      <sz val="12"/>
      <color indexed="8"/>
      <name val="Tw Cen MT"/>
      <family val="2"/>
      <charset val="238"/>
    </font>
    <font>
      <sz val="12"/>
      <color indexed="8"/>
      <name val="Tw Cen MT"/>
      <family val="2"/>
      <charset val="238"/>
    </font>
    <font>
      <sz val="12"/>
      <name val="Tw Cen MT"/>
      <family val="2"/>
      <charset val="238"/>
    </font>
    <font>
      <sz val="12"/>
      <color rgb="FF006100"/>
      <name val="Tw Cen MT"/>
      <family val="2"/>
      <charset val="238"/>
    </font>
    <font>
      <sz val="12"/>
      <color rgb="FF000000"/>
      <name val="Tw Cen MT"/>
      <family val="2"/>
      <charset val="238"/>
    </font>
    <font>
      <sz val="12"/>
      <color rgb="FF3F3F3F"/>
      <name val="Tw Cen MT"/>
      <family val="2"/>
      <charset val="238"/>
    </font>
    <font>
      <b/>
      <sz val="12"/>
      <color rgb="FFFF0000"/>
      <name val="Tw Cen MT"/>
      <family val="2"/>
      <charset val="238"/>
    </font>
    <font>
      <sz val="12"/>
      <color theme="1"/>
      <name val="Calibri"/>
      <family val="2"/>
      <charset val="238"/>
      <scheme val="minor"/>
    </font>
    <font>
      <sz val="12"/>
      <color rgb="FF006100"/>
      <name val="Calibri"/>
      <family val="2"/>
      <charset val="238"/>
      <scheme val="minor"/>
    </font>
    <font>
      <sz val="12"/>
      <color rgb="FF000000"/>
      <name val="Calibri"/>
      <family val="2"/>
      <charset val="238"/>
    </font>
  </fonts>
  <fills count="11">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tint="-0.14999847407452621"/>
        <bgColor indexed="64"/>
      </patternFill>
    </fill>
    <fill>
      <patternFill patternType="solid">
        <fgColor theme="0" tint="-0.14999847407452621"/>
        <bgColor indexed="26"/>
      </patternFill>
    </fill>
    <fill>
      <patternFill patternType="solid">
        <fgColor rgb="FF92D050"/>
        <bgColor indexed="64"/>
      </patternFill>
    </fill>
    <fill>
      <patternFill patternType="solid">
        <fgColor theme="8" tint="0.79998168889431442"/>
        <bgColor indexed="64"/>
      </patternFill>
    </fill>
    <fill>
      <patternFill patternType="solid">
        <fgColor rgb="FFC6EFCE"/>
      </patternFill>
    </fill>
    <fill>
      <patternFill patternType="solid">
        <fgColor rgb="FFF2F2F2"/>
      </patternFill>
    </fill>
    <fill>
      <patternFill patternType="solid">
        <fgColor theme="0"/>
        <bgColor rgb="FFD6DCE5"/>
      </patternFill>
    </fill>
  </fills>
  <borders count="19">
    <border>
      <left/>
      <right/>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style="medium">
        <color indexed="64"/>
      </bottom>
      <diagonal/>
    </border>
    <border>
      <left style="thin">
        <color indexed="64"/>
      </left>
      <right/>
      <top style="thin">
        <color auto="1"/>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auto="1"/>
      </top>
      <bottom/>
      <diagonal/>
    </border>
    <border>
      <left style="thin">
        <color rgb="FF3F3F3F"/>
      </left>
      <right style="thin">
        <color rgb="FF3F3F3F"/>
      </right>
      <top style="thin">
        <color rgb="FF3F3F3F"/>
      </top>
      <bottom/>
      <diagonal/>
    </border>
    <border>
      <left/>
      <right style="thin">
        <color auto="1"/>
      </right>
      <top style="thin">
        <color auto="1"/>
      </top>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right/>
      <top style="thin">
        <color rgb="FF000000"/>
      </top>
      <bottom/>
      <diagonal/>
    </border>
  </borders>
  <cellStyleXfs count="5">
    <xf numFmtId="0" fontId="0" fillId="0" borderId="0"/>
    <xf numFmtId="0" fontId="1" fillId="0" borderId="0" applyBorder="0" applyProtection="0"/>
    <xf numFmtId="43" fontId="3" fillId="0" borderId="0" applyFont="0" applyFill="0" applyBorder="0" applyAlignment="0" applyProtection="0"/>
    <xf numFmtId="0" fontId="4" fillId="8" borderId="0" applyNumberFormat="0" applyBorder="0" applyAlignment="0" applyProtection="0"/>
    <xf numFmtId="0" fontId="5" fillId="9" borderId="12" applyNumberFormat="0" applyAlignment="0" applyProtection="0"/>
  </cellStyleXfs>
  <cellXfs count="223">
    <xf numFmtId="0" fontId="0" fillId="0" borderId="0" xfId="0"/>
    <xf numFmtId="0" fontId="2" fillId="2" borderId="2" xfId="1" applyFont="1" applyFill="1" applyBorder="1" applyAlignment="1" applyProtection="1">
      <alignment vertical="center" wrapText="1"/>
    </xf>
    <xf numFmtId="0" fontId="2" fillId="2" borderId="2" xfId="1" applyFont="1" applyFill="1" applyBorder="1" applyAlignment="1" applyProtection="1">
      <alignment vertical="top" wrapText="1"/>
    </xf>
    <xf numFmtId="0" fontId="6" fillId="4" borderId="2" xfId="0" applyFont="1" applyFill="1" applyBorder="1" applyAlignment="1">
      <alignment horizontal="center" vertical="center"/>
    </xf>
    <xf numFmtId="0" fontId="6" fillId="5" borderId="2" xfId="0" applyFont="1" applyFill="1" applyBorder="1" applyAlignment="1">
      <alignment vertical="center"/>
    </xf>
    <xf numFmtId="0" fontId="6" fillId="5" borderId="2" xfId="0" applyFont="1" applyFill="1" applyBorder="1" applyAlignment="1">
      <alignment vertical="center" wrapText="1"/>
    </xf>
    <xf numFmtId="0" fontId="6" fillId="5" borderId="2" xfId="0" applyFont="1" applyFill="1" applyBorder="1" applyAlignment="1">
      <alignment horizontal="center" vertical="center" wrapText="1"/>
    </xf>
    <xf numFmtId="0" fontId="6" fillId="5" borderId="2" xfId="0" applyFont="1" applyFill="1" applyBorder="1" applyAlignment="1">
      <alignment horizontal="center" vertical="center"/>
    </xf>
    <xf numFmtId="0" fontId="6" fillId="5" borderId="3" xfId="0" applyFont="1" applyFill="1" applyBorder="1" applyAlignment="1">
      <alignment horizontal="center" vertical="center" wrapText="1"/>
    </xf>
    <xf numFmtId="0" fontId="10" fillId="2" borderId="13" xfId="1" applyFont="1" applyFill="1" applyBorder="1" applyAlignment="1" applyProtection="1">
      <alignment wrapText="1"/>
    </xf>
    <xf numFmtId="0" fontId="10" fillId="2" borderId="13" xfId="1" applyFont="1" applyFill="1" applyBorder="1" applyAlignment="1" applyProtection="1"/>
    <xf numFmtId="3" fontId="10" fillId="2" borderId="13" xfId="1" applyNumberFormat="1" applyFont="1" applyFill="1" applyBorder="1" applyAlignment="1" applyProtection="1">
      <alignment horizontal="center" wrapText="1"/>
    </xf>
    <xf numFmtId="0" fontId="11" fillId="2" borderId="13" xfId="1" applyFont="1" applyFill="1" applyBorder="1" applyAlignment="1" applyProtection="1">
      <alignment horizontal="right" wrapText="1"/>
      <protection locked="0"/>
    </xf>
    <xf numFmtId="0" fontId="12" fillId="2" borderId="18" xfId="0" applyFont="1" applyFill="1" applyBorder="1" applyAlignment="1">
      <alignment horizontal="center" wrapText="1"/>
    </xf>
    <xf numFmtId="0" fontId="8" fillId="2" borderId="2" xfId="0" applyFont="1" applyFill="1" applyBorder="1"/>
    <xf numFmtId="0" fontId="10" fillId="2" borderId="2" xfId="1" applyFont="1" applyFill="1" applyBorder="1" applyAlignment="1" applyProtection="1">
      <alignment horizontal="left"/>
    </xf>
    <xf numFmtId="0" fontId="10" fillId="2" borderId="2" xfId="1" applyFont="1" applyFill="1" applyBorder="1" applyAlignment="1" applyProtection="1"/>
    <xf numFmtId="3" fontId="11" fillId="0" borderId="17" xfId="0" applyNumberFormat="1" applyFont="1" applyBorder="1"/>
    <xf numFmtId="0" fontId="11" fillId="0" borderId="17" xfId="0" applyFont="1" applyBorder="1"/>
    <xf numFmtId="0" fontId="11" fillId="0" borderId="17" xfId="0" applyFont="1" applyBorder="1" applyAlignment="1">
      <alignment horizontal="right"/>
    </xf>
    <xf numFmtId="164" fontId="11" fillId="2" borderId="2" xfId="1" applyNumberFormat="1" applyFont="1" applyFill="1" applyBorder="1" applyAlignment="1" applyProtection="1">
      <alignment horizontal="center"/>
      <protection locked="0"/>
    </xf>
    <xf numFmtId="2" fontId="11" fillId="2" borderId="2" xfId="1" applyNumberFormat="1" applyFont="1" applyFill="1" applyBorder="1" applyAlignment="1" applyProtection="1">
      <alignment horizontal="center"/>
      <protection locked="0"/>
    </xf>
    <xf numFmtId="164" fontId="10" fillId="2" borderId="2" xfId="1" applyNumberFormat="1" applyFont="1" applyFill="1" applyBorder="1" applyAlignment="1" applyProtection="1">
      <alignment horizontal="center"/>
    </xf>
    <xf numFmtId="4" fontId="10" fillId="2" borderId="2" xfId="1" applyNumberFormat="1" applyFont="1" applyFill="1" applyBorder="1" applyAlignment="1" applyProtection="1">
      <alignment horizontal="center"/>
    </xf>
    <xf numFmtId="164" fontId="11" fillId="3" borderId="13" xfId="1" applyNumberFormat="1" applyFont="1" applyFill="1" applyBorder="1" applyAlignment="1" applyProtection="1">
      <alignment horizontal="center"/>
      <protection locked="0"/>
    </xf>
    <xf numFmtId="2" fontId="11" fillId="3" borderId="13" xfId="1" applyNumberFormat="1" applyFont="1" applyFill="1" applyBorder="1" applyAlignment="1" applyProtection="1">
      <alignment horizontal="center"/>
      <protection locked="0"/>
    </xf>
    <xf numFmtId="164" fontId="10" fillId="2" borderId="13" xfId="1" applyNumberFormat="1" applyFont="1" applyFill="1" applyBorder="1" applyAlignment="1" applyProtection="1">
      <alignment horizontal="center"/>
    </xf>
    <xf numFmtId="0" fontId="10" fillId="2" borderId="2" xfId="1" applyFont="1" applyFill="1" applyBorder="1" applyAlignment="1" applyProtection="1">
      <alignment horizontal="left" wrapText="1"/>
    </xf>
    <xf numFmtId="4" fontId="7" fillId="6" borderId="8" xfId="0" applyNumberFormat="1" applyFont="1" applyFill="1" applyBorder="1"/>
    <xf numFmtId="4" fontId="7" fillId="6" borderId="11" xfId="0" applyNumberFormat="1" applyFont="1" applyFill="1" applyBorder="1"/>
    <xf numFmtId="16" fontId="9" fillId="2" borderId="13" xfId="1" quotePrefix="1" applyNumberFormat="1" applyFont="1" applyFill="1" applyBorder="1" applyAlignment="1" applyProtection="1">
      <alignment vertical="center"/>
    </xf>
    <xf numFmtId="0" fontId="9" fillId="2" borderId="13" xfId="1" applyFont="1" applyFill="1" applyBorder="1" applyAlignment="1" applyProtection="1">
      <alignment vertical="center" wrapText="1"/>
    </xf>
    <xf numFmtId="0" fontId="13" fillId="10" borderId="2" xfId="0" quotePrefix="1" applyFont="1" applyFill="1" applyBorder="1" applyAlignment="1">
      <alignment horizontal="center" vertical="center"/>
    </xf>
    <xf numFmtId="0" fontId="10" fillId="0" borderId="2" xfId="1" quotePrefix="1" applyFont="1" applyFill="1" applyBorder="1" applyAlignment="1" applyProtection="1">
      <alignment horizontal="center" vertical="center"/>
    </xf>
    <xf numFmtId="0" fontId="9" fillId="0" borderId="2" xfId="1" applyFont="1" applyFill="1" applyBorder="1" applyAlignment="1" applyProtection="1">
      <alignment wrapText="1"/>
    </xf>
    <xf numFmtId="0" fontId="10" fillId="0" borderId="2" xfId="1" applyFont="1" applyFill="1" applyBorder="1" applyAlignment="1" applyProtection="1">
      <alignment wrapText="1"/>
    </xf>
    <xf numFmtId="0" fontId="10" fillId="0" borderId="2" xfId="1" applyFont="1" applyFill="1" applyBorder="1" applyAlignment="1" applyProtection="1"/>
    <xf numFmtId="3" fontId="10" fillId="0" borderId="2" xfId="1" applyNumberFormat="1" applyFont="1" applyFill="1" applyBorder="1" applyAlignment="1" applyProtection="1">
      <alignment horizontal="center"/>
    </xf>
    <xf numFmtId="0" fontId="11" fillId="0" borderId="2" xfId="1" applyFont="1" applyFill="1" applyBorder="1" applyAlignment="1" applyProtection="1">
      <alignment horizontal="right" wrapText="1"/>
      <protection locked="0"/>
    </xf>
    <xf numFmtId="0" fontId="11" fillId="0" borderId="2" xfId="1" applyFont="1" applyFill="1" applyBorder="1" applyAlignment="1" applyProtection="1">
      <alignment horizontal="right"/>
      <protection locked="0"/>
    </xf>
    <xf numFmtId="0" fontId="10" fillId="0" borderId="2" xfId="1" quotePrefix="1" applyFont="1" applyFill="1" applyBorder="1" applyAlignment="1" applyProtection="1">
      <alignment horizontal="center"/>
    </xf>
    <xf numFmtId="0" fontId="10" fillId="0" borderId="13" xfId="1" applyFont="1" applyFill="1" applyBorder="1" applyAlignment="1" applyProtection="1"/>
    <xf numFmtId="0" fontId="14" fillId="0" borderId="12" xfId="4" applyFont="1" applyFill="1" applyBorder="1"/>
    <xf numFmtId="0" fontId="10" fillId="0" borderId="13" xfId="1" quotePrefix="1" applyFont="1" applyFill="1" applyBorder="1" applyAlignment="1" applyProtection="1">
      <alignment horizontal="center"/>
    </xf>
    <xf numFmtId="0" fontId="14" fillId="0" borderId="14" xfId="4" applyFont="1" applyFill="1" applyBorder="1"/>
    <xf numFmtId="0" fontId="10" fillId="0" borderId="4" xfId="1" quotePrefix="1" applyFont="1" applyFill="1" applyBorder="1" applyAlignment="1" applyProtection="1">
      <alignment horizontal="center"/>
    </xf>
    <xf numFmtId="0" fontId="10" fillId="0" borderId="4" xfId="1" applyFont="1" applyFill="1" applyBorder="1" applyAlignment="1" applyProtection="1"/>
    <xf numFmtId="0" fontId="14" fillId="0" borderId="4" xfId="4" applyFont="1" applyFill="1" applyBorder="1"/>
    <xf numFmtId="3" fontId="9" fillId="2" borderId="2" xfId="1" quotePrefix="1" applyNumberFormat="1" applyFont="1" applyFill="1" applyBorder="1" applyAlignment="1" applyProtection="1">
      <alignment horizontal="center" vertical="center"/>
    </xf>
    <xf numFmtId="0" fontId="9" fillId="2" borderId="2" xfId="1" applyFont="1" applyFill="1" applyBorder="1" applyAlignment="1" applyProtection="1">
      <alignment vertical="center"/>
    </xf>
    <xf numFmtId="0" fontId="10" fillId="2" borderId="2" xfId="1" applyFont="1" applyFill="1" applyBorder="1" applyAlignment="1" applyProtection="1">
      <alignment vertical="center" wrapText="1"/>
    </xf>
    <xf numFmtId="0" fontId="10" fillId="2" borderId="2" xfId="1" applyFont="1" applyFill="1" applyBorder="1" applyProtection="1"/>
    <xf numFmtId="0" fontId="10" fillId="2" borderId="2" xfId="1" applyFont="1" applyFill="1" applyBorder="1" applyAlignment="1" applyProtection="1">
      <alignment horizontal="center"/>
    </xf>
    <xf numFmtId="0" fontId="10" fillId="2" borderId="2" xfId="1" applyFont="1" applyFill="1" applyBorder="1" applyAlignment="1" applyProtection="1">
      <alignment horizontal="right"/>
      <protection locked="0"/>
    </xf>
    <xf numFmtId="164" fontId="10" fillId="2" borderId="2" xfId="1" applyNumberFormat="1" applyFont="1" applyFill="1" applyBorder="1" applyAlignment="1" applyProtection="1">
      <alignment horizontal="right"/>
      <protection locked="0"/>
    </xf>
    <xf numFmtId="0" fontId="10" fillId="2" borderId="2" xfId="1" applyFont="1" applyFill="1" applyBorder="1" applyAlignment="1" applyProtection="1">
      <alignment horizontal="center"/>
      <protection locked="0"/>
    </xf>
    <xf numFmtId="164" fontId="10" fillId="3" borderId="2" xfId="1" applyNumberFormat="1" applyFont="1" applyFill="1" applyBorder="1" applyAlignment="1" applyProtection="1">
      <alignment horizontal="right"/>
    </xf>
    <xf numFmtId="4" fontId="10" fillId="2" borderId="2" xfId="1" applyNumberFormat="1" applyFont="1" applyFill="1" applyBorder="1" applyAlignment="1" applyProtection="1">
      <alignment horizontal="right"/>
    </xf>
    <xf numFmtId="3" fontId="10" fillId="2" borderId="2" xfId="1" quotePrefix="1" applyNumberFormat="1" applyFont="1" applyFill="1" applyBorder="1" applyAlignment="1" applyProtection="1">
      <alignment horizontal="center" vertical="center"/>
    </xf>
    <xf numFmtId="164" fontId="10" fillId="2" borderId="2" xfId="1" applyNumberFormat="1" applyFont="1" applyFill="1" applyBorder="1" applyAlignment="1" applyProtection="1">
      <alignment horizontal="right"/>
    </xf>
    <xf numFmtId="3" fontId="10" fillId="2" borderId="4" xfId="1" quotePrefix="1" applyNumberFormat="1" applyFont="1" applyFill="1" applyBorder="1" applyAlignment="1" applyProtection="1">
      <alignment horizontal="center" vertical="center"/>
    </xf>
    <xf numFmtId="0" fontId="10" fillId="2" borderId="4" xfId="1" applyFont="1" applyFill="1" applyBorder="1" applyProtection="1"/>
    <xf numFmtId="0" fontId="10" fillId="2" borderId="4" xfId="1" applyFont="1" applyFill="1" applyBorder="1" applyAlignment="1" applyProtection="1">
      <alignment horizontal="center"/>
    </xf>
    <xf numFmtId="0" fontId="10" fillId="2" borderId="4" xfId="1" applyFont="1" applyFill="1" applyBorder="1" applyAlignment="1" applyProtection="1">
      <alignment horizontal="right"/>
      <protection locked="0"/>
    </xf>
    <xf numFmtId="164" fontId="10" fillId="2" borderId="4" xfId="1" applyNumberFormat="1" applyFont="1" applyFill="1" applyBorder="1" applyAlignment="1" applyProtection="1">
      <alignment horizontal="right"/>
      <protection locked="0"/>
    </xf>
    <xf numFmtId="0" fontId="10" fillId="2" borderId="4" xfId="1" applyFont="1" applyFill="1" applyBorder="1" applyAlignment="1" applyProtection="1">
      <alignment horizontal="center"/>
      <protection locked="0"/>
    </xf>
    <xf numFmtId="164" fontId="10" fillId="2" borderId="4" xfId="1" applyNumberFormat="1" applyFont="1" applyFill="1" applyBorder="1" applyAlignment="1" applyProtection="1">
      <alignment horizontal="right"/>
    </xf>
    <xf numFmtId="4" fontId="10" fillId="2" borderId="4" xfId="1" applyNumberFormat="1" applyFont="1" applyFill="1" applyBorder="1" applyAlignment="1" applyProtection="1">
      <alignment horizontal="right"/>
    </xf>
    <xf numFmtId="3" fontId="9" fillId="2" borderId="1" xfId="1" applyNumberFormat="1" applyFont="1" applyFill="1" applyBorder="1" applyAlignment="1" applyProtection="1">
      <alignment horizontal="center" vertical="center"/>
    </xf>
    <xf numFmtId="0" fontId="9" fillId="2" borderId="1" xfId="1" applyFont="1" applyFill="1" applyBorder="1" applyAlignment="1" applyProtection="1">
      <alignment vertical="center" wrapText="1"/>
    </xf>
    <xf numFmtId="0" fontId="10" fillId="2" borderId="1" xfId="1" applyFont="1" applyFill="1" applyBorder="1" applyAlignment="1" applyProtection="1">
      <alignment vertical="center" wrapText="1"/>
    </xf>
    <xf numFmtId="0" fontId="10" fillId="2" borderId="1" xfId="1" applyFont="1" applyFill="1" applyBorder="1" applyProtection="1"/>
    <xf numFmtId="0" fontId="10" fillId="2" borderId="1" xfId="1" applyFont="1" applyFill="1" applyBorder="1" applyAlignment="1" applyProtection="1">
      <alignment horizontal="center"/>
    </xf>
    <xf numFmtId="0" fontId="10" fillId="2" borderId="1" xfId="1" applyFont="1" applyFill="1" applyBorder="1" applyAlignment="1" applyProtection="1">
      <alignment horizontal="right"/>
      <protection locked="0"/>
    </xf>
    <xf numFmtId="164" fontId="10" fillId="2" borderId="1" xfId="1" applyNumberFormat="1" applyFont="1" applyFill="1" applyBorder="1" applyAlignment="1" applyProtection="1">
      <alignment horizontal="right"/>
      <protection locked="0"/>
    </xf>
    <xf numFmtId="0" fontId="10" fillId="2" borderId="1" xfId="1" applyFont="1" applyFill="1" applyBorder="1" applyAlignment="1" applyProtection="1">
      <alignment horizontal="center"/>
      <protection locked="0"/>
    </xf>
    <xf numFmtId="164" fontId="10" fillId="2" borderId="1" xfId="1" applyNumberFormat="1" applyFont="1" applyFill="1" applyBorder="1" applyAlignment="1" applyProtection="1">
      <alignment horizontal="right"/>
    </xf>
    <xf numFmtId="4" fontId="10" fillId="2" borderId="1" xfId="1" applyNumberFormat="1" applyFont="1" applyFill="1" applyBorder="1" applyAlignment="1" applyProtection="1">
      <alignment horizontal="right"/>
    </xf>
    <xf numFmtId="4" fontId="10" fillId="2" borderId="5" xfId="1" applyNumberFormat="1" applyFont="1" applyFill="1" applyBorder="1" applyAlignment="1" applyProtection="1">
      <alignment horizontal="right"/>
    </xf>
    <xf numFmtId="0" fontId="8" fillId="0" borderId="0" xfId="0" applyFont="1"/>
    <xf numFmtId="0" fontId="9" fillId="0" borderId="0" xfId="1" applyFont="1" applyBorder="1" applyProtection="1"/>
    <xf numFmtId="0" fontId="6" fillId="0" borderId="0" xfId="0" applyFont="1"/>
    <xf numFmtId="0" fontId="9" fillId="0" borderId="0" xfId="1" applyFont="1" applyBorder="1" applyAlignment="1" applyProtection="1">
      <alignment horizontal="center"/>
    </xf>
    <xf numFmtId="0" fontId="9" fillId="0" borderId="0" xfId="1" applyFont="1" applyBorder="1" applyAlignment="1" applyProtection="1">
      <alignment wrapText="1"/>
    </xf>
    <xf numFmtId="0" fontId="11" fillId="0" borderId="0" xfId="0" applyFont="1"/>
    <xf numFmtId="0" fontId="9" fillId="0" borderId="2" xfId="1" applyFont="1" applyFill="1" applyBorder="1" applyAlignment="1" applyProtection="1">
      <alignment vertical="center" wrapText="1"/>
    </xf>
    <xf numFmtId="164" fontId="11" fillId="0" borderId="2" xfId="1" applyNumberFormat="1" applyFont="1" applyFill="1" applyBorder="1" applyAlignment="1" applyProtection="1">
      <alignment horizontal="right"/>
      <protection locked="0"/>
    </xf>
    <xf numFmtId="0" fontId="11" fillId="0" borderId="2" xfId="1" applyFont="1" applyFill="1" applyBorder="1" applyAlignment="1" applyProtection="1">
      <alignment horizontal="center"/>
      <protection locked="0"/>
    </xf>
    <xf numFmtId="164" fontId="10" fillId="0" borderId="2" xfId="1" applyNumberFormat="1" applyFont="1" applyFill="1" applyBorder="1" applyAlignment="1" applyProtection="1">
      <alignment horizontal="right"/>
    </xf>
    <xf numFmtId="4" fontId="10" fillId="0" borderId="3" xfId="1" applyNumberFormat="1" applyFont="1" applyFill="1" applyBorder="1" applyAlignment="1" applyProtection="1">
      <alignment horizontal="right"/>
    </xf>
    <xf numFmtId="4" fontId="10" fillId="0" borderId="2" xfId="1" applyNumberFormat="1" applyFont="1" applyFill="1" applyBorder="1" applyAlignment="1" applyProtection="1">
      <alignment horizontal="right" wrapText="1"/>
    </xf>
    <xf numFmtId="4" fontId="10" fillId="0" borderId="2" xfId="1" applyNumberFormat="1" applyFont="1" applyFill="1" applyBorder="1" applyAlignment="1" applyProtection="1">
      <alignment horizontal="right"/>
    </xf>
    <xf numFmtId="0" fontId="11" fillId="0" borderId="2" xfId="2" applyNumberFormat="1" applyFont="1" applyFill="1" applyBorder="1" applyAlignment="1" applyProtection="1">
      <alignment horizontal="center"/>
      <protection locked="0"/>
    </xf>
    <xf numFmtId="0" fontId="11" fillId="0" borderId="13" xfId="2" applyNumberFormat="1" applyFont="1" applyFill="1" applyBorder="1" applyAlignment="1" applyProtection="1">
      <alignment horizontal="center"/>
      <protection locked="0"/>
    </xf>
    <xf numFmtId="164" fontId="10" fillId="0" borderId="13" xfId="1" applyNumberFormat="1" applyFont="1" applyFill="1" applyBorder="1" applyAlignment="1" applyProtection="1">
      <alignment horizontal="right"/>
    </xf>
    <xf numFmtId="4" fontId="10" fillId="0" borderId="13" xfId="1" applyNumberFormat="1" applyFont="1" applyFill="1" applyBorder="1" applyAlignment="1" applyProtection="1">
      <alignment horizontal="right"/>
    </xf>
    <xf numFmtId="4" fontId="10" fillId="0" borderId="13" xfId="1" applyNumberFormat="1" applyFont="1" applyFill="1" applyBorder="1" applyAlignment="1" applyProtection="1">
      <alignment horizontal="right" wrapText="1"/>
    </xf>
    <xf numFmtId="0" fontId="11" fillId="0" borderId="4" xfId="2" applyNumberFormat="1" applyFont="1" applyFill="1" applyBorder="1" applyAlignment="1" applyProtection="1">
      <alignment horizontal="center"/>
      <protection locked="0"/>
    </xf>
    <xf numFmtId="164" fontId="10" fillId="0" borderId="4" xfId="1" applyNumberFormat="1" applyFont="1" applyFill="1" applyBorder="1" applyAlignment="1" applyProtection="1">
      <alignment horizontal="right"/>
    </xf>
    <xf numFmtId="4" fontId="10" fillId="0" borderId="4" xfId="1" applyNumberFormat="1" applyFont="1" applyFill="1" applyBorder="1" applyAlignment="1" applyProtection="1">
      <alignment horizontal="right"/>
    </xf>
    <xf numFmtId="4" fontId="10" fillId="0" borderId="4" xfId="1" applyNumberFormat="1" applyFont="1" applyFill="1" applyBorder="1" applyAlignment="1" applyProtection="1">
      <alignment horizontal="right" wrapText="1"/>
    </xf>
    <xf numFmtId="0" fontId="7" fillId="0" borderId="2" xfId="0" applyFont="1" applyBorder="1" applyAlignment="1">
      <alignment vertical="center" wrapText="1"/>
    </xf>
    <xf numFmtId="0" fontId="10" fillId="2" borderId="2" xfId="1" applyFont="1" applyFill="1" applyBorder="1" applyAlignment="1" applyProtection="1">
      <alignment horizontal="justify" wrapText="1"/>
    </xf>
    <xf numFmtId="3" fontId="10" fillId="2" borderId="2" xfId="1" applyNumberFormat="1" applyFont="1" applyFill="1" applyBorder="1" applyAlignment="1" applyProtection="1">
      <alignment horizontal="center"/>
    </xf>
    <xf numFmtId="0" fontId="11" fillId="2" borderId="2" xfId="1" applyFont="1" applyFill="1" applyBorder="1" applyAlignment="1" applyProtection="1">
      <alignment horizontal="right" wrapText="1"/>
      <protection locked="0"/>
    </xf>
    <xf numFmtId="0" fontId="11" fillId="2" borderId="2" xfId="1" applyFont="1" applyFill="1" applyBorder="1" applyAlignment="1" applyProtection="1">
      <alignment horizontal="right"/>
      <protection locked="0"/>
    </xf>
    <xf numFmtId="164" fontId="11" fillId="2" borderId="2" xfId="1" applyNumberFormat="1" applyFont="1" applyFill="1" applyBorder="1" applyAlignment="1" applyProtection="1">
      <alignment horizontal="right"/>
      <protection locked="0"/>
    </xf>
    <xf numFmtId="0" fontId="11" fillId="2" borderId="2" xfId="1" applyFont="1" applyFill="1" applyBorder="1" applyAlignment="1" applyProtection="1">
      <alignment horizontal="center"/>
      <protection locked="0"/>
    </xf>
    <xf numFmtId="4" fontId="10" fillId="2" borderId="2" xfId="1" applyNumberFormat="1" applyFont="1" applyFill="1" applyBorder="1" applyAlignment="1" applyProtection="1">
      <alignment horizontal="right" wrapText="1"/>
    </xf>
    <xf numFmtId="0" fontId="10" fillId="3" borderId="2" xfId="1" applyFont="1" applyFill="1" applyBorder="1" applyProtection="1"/>
    <xf numFmtId="0" fontId="9" fillId="2" borderId="2" xfId="1" applyFont="1" applyFill="1" applyBorder="1" applyProtection="1"/>
    <xf numFmtId="0" fontId="8" fillId="0" borderId="2" xfId="0" applyFont="1" applyBorder="1"/>
    <xf numFmtId="4" fontId="10" fillId="2" borderId="2" xfId="1" applyNumberFormat="1" applyFont="1" applyFill="1" applyBorder="1" applyAlignment="1" applyProtection="1">
      <alignment horizontal="center" wrapText="1"/>
    </xf>
    <xf numFmtId="0" fontId="10" fillId="2" borderId="13" xfId="1" quotePrefix="1" applyFont="1" applyFill="1" applyBorder="1" applyAlignment="1" applyProtection="1">
      <alignment horizontal="center" vertical="center"/>
    </xf>
    <xf numFmtId="0" fontId="6" fillId="2" borderId="15" xfId="0" applyFont="1" applyFill="1" applyBorder="1" applyAlignment="1">
      <alignment horizontal="left" vertical="center" wrapText="1"/>
    </xf>
    <xf numFmtId="0" fontId="11" fillId="2" borderId="13" xfId="0" applyFont="1" applyFill="1" applyBorder="1" applyAlignment="1">
      <alignment horizontal="justify" vertical="top" wrapText="1"/>
    </xf>
    <xf numFmtId="0" fontId="10" fillId="2" borderId="13" xfId="1" applyFont="1" applyFill="1" applyBorder="1" applyAlignment="1" applyProtection="1">
      <alignment horizontal="center"/>
    </xf>
    <xf numFmtId="3" fontId="11" fillId="2" borderId="13" xfId="0" applyNumberFormat="1" applyFont="1" applyFill="1" applyBorder="1" applyAlignment="1">
      <alignment horizontal="center"/>
    </xf>
    <xf numFmtId="0" fontId="16" fillId="2" borderId="13" xfId="0" applyFont="1" applyFill="1" applyBorder="1" applyAlignment="1">
      <alignment wrapText="1"/>
    </xf>
    <xf numFmtId="0" fontId="16" fillId="2" borderId="13" xfId="0" applyFont="1" applyFill="1" applyBorder="1"/>
    <xf numFmtId="164" fontId="11" fillId="2" borderId="13" xfId="0" applyNumberFormat="1" applyFont="1" applyFill="1" applyBorder="1" applyAlignment="1" applyProtection="1">
      <alignment horizontal="center"/>
      <protection locked="0"/>
    </xf>
    <xf numFmtId="2" fontId="11" fillId="2" borderId="13" xfId="0" applyNumberFormat="1" applyFont="1" applyFill="1" applyBorder="1" applyAlignment="1" applyProtection="1">
      <alignment horizontal="center"/>
      <protection locked="0"/>
    </xf>
    <xf numFmtId="164" fontId="11" fillId="2" borderId="13" xfId="0" applyNumberFormat="1" applyFont="1" applyFill="1" applyBorder="1" applyAlignment="1">
      <alignment horizontal="center"/>
    </xf>
    <xf numFmtId="4" fontId="11" fillId="2" borderId="13" xfId="0" applyNumberFormat="1" applyFont="1" applyFill="1" applyBorder="1" applyAlignment="1">
      <alignment horizontal="center"/>
    </xf>
    <xf numFmtId="4" fontId="11" fillId="2" borderId="2" xfId="0" applyNumberFormat="1" applyFont="1" applyFill="1" applyBorder="1" applyAlignment="1">
      <alignment horizontal="center"/>
    </xf>
    <xf numFmtId="0" fontId="10" fillId="2" borderId="2" xfId="1" quotePrefix="1" applyFont="1" applyFill="1" applyBorder="1" applyAlignment="1" applyProtection="1">
      <alignment horizontal="center" vertical="center"/>
    </xf>
    <xf numFmtId="0" fontId="6" fillId="2" borderId="2" xfId="0" applyFont="1" applyFill="1" applyBorder="1" applyAlignment="1">
      <alignment horizontal="left" vertical="center" wrapText="1"/>
    </xf>
    <xf numFmtId="0" fontId="11" fillId="2" borderId="2" xfId="0" applyFont="1" applyFill="1" applyBorder="1" applyAlignment="1">
      <alignment horizontal="justify" vertical="top" wrapText="1"/>
    </xf>
    <xf numFmtId="3" fontId="11" fillId="2" borderId="2" xfId="0" applyNumberFormat="1" applyFont="1" applyFill="1" applyBorder="1" applyAlignment="1">
      <alignment horizontal="center"/>
    </xf>
    <xf numFmtId="0" fontId="16" fillId="2" borderId="2" xfId="0" applyFont="1" applyFill="1" applyBorder="1" applyAlignment="1">
      <alignment wrapText="1"/>
    </xf>
    <xf numFmtId="0" fontId="16" fillId="2" borderId="2" xfId="0" applyFont="1" applyFill="1" applyBorder="1"/>
    <xf numFmtId="0" fontId="17" fillId="2" borderId="2" xfId="3" applyFont="1" applyFill="1" applyBorder="1"/>
    <xf numFmtId="2" fontId="17" fillId="2" borderId="2" xfId="3" applyNumberFormat="1" applyFont="1" applyFill="1" applyBorder="1"/>
    <xf numFmtId="0" fontId="9" fillId="3" borderId="2" xfId="1" applyFont="1" applyFill="1" applyBorder="1" applyAlignment="1" applyProtection="1">
      <alignment vertical="center" wrapText="1"/>
    </xf>
    <xf numFmtId="0" fontId="10" fillId="3" borderId="2" xfId="1" applyFont="1" applyFill="1" applyBorder="1" applyAlignment="1" applyProtection="1">
      <alignment horizontal="justify" wrapText="1"/>
    </xf>
    <xf numFmtId="0" fontId="10" fillId="3" borderId="2" xfId="1" applyFont="1" applyFill="1" applyBorder="1" applyAlignment="1" applyProtection="1">
      <alignment wrapText="1"/>
    </xf>
    <xf numFmtId="3" fontId="10" fillId="3" borderId="2" xfId="1" applyNumberFormat="1" applyFont="1" applyFill="1" applyBorder="1" applyAlignment="1" applyProtection="1">
      <alignment horizontal="center" wrapText="1"/>
    </xf>
    <xf numFmtId="0" fontId="11" fillId="2" borderId="2" xfId="1" applyFont="1" applyFill="1" applyBorder="1" applyAlignment="1" applyProtection="1">
      <alignment horizontal="left" wrapText="1"/>
      <protection locked="0"/>
    </xf>
    <xf numFmtId="0" fontId="11" fillId="3" borderId="2" xfId="1" applyFont="1" applyFill="1" applyBorder="1" applyAlignment="1" applyProtection="1">
      <alignment horizontal="left" wrapText="1"/>
      <protection locked="0"/>
    </xf>
    <xf numFmtId="164" fontId="11" fillId="3" borderId="2" xfId="1" applyNumberFormat="1" applyFont="1" applyFill="1" applyBorder="1" applyAlignment="1" applyProtection="1">
      <alignment horizontal="center" wrapText="1"/>
      <protection locked="0"/>
    </xf>
    <xf numFmtId="0" fontId="11" fillId="3" borderId="2" xfId="1" applyFont="1" applyFill="1" applyBorder="1" applyAlignment="1" applyProtection="1">
      <alignment horizontal="center" wrapText="1"/>
      <protection locked="0"/>
    </xf>
    <xf numFmtId="164" fontId="10" fillId="3" borderId="2" xfId="1" applyNumberFormat="1" applyFont="1" applyFill="1" applyBorder="1" applyAlignment="1" applyProtection="1">
      <alignment horizontal="center"/>
    </xf>
    <xf numFmtId="4" fontId="10" fillId="3" borderId="2" xfId="1" applyNumberFormat="1" applyFont="1" applyFill="1" applyBorder="1" applyAlignment="1" applyProtection="1">
      <alignment horizontal="center"/>
    </xf>
    <xf numFmtId="0" fontId="13" fillId="10" borderId="2" xfId="0" quotePrefix="1" applyFont="1" applyFill="1" applyBorder="1" applyAlignment="1">
      <alignment horizontal="center"/>
    </xf>
    <xf numFmtId="0" fontId="10" fillId="3" borderId="2" xfId="1" applyFont="1" applyFill="1" applyBorder="1" applyAlignment="1" applyProtection="1">
      <alignment horizontal="center" wrapText="1"/>
    </xf>
    <xf numFmtId="49" fontId="11" fillId="3" borderId="2" xfId="1" applyNumberFormat="1" applyFont="1" applyFill="1" applyBorder="1" applyAlignment="1" applyProtection="1">
      <alignment horizontal="left" wrapText="1"/>
      <protection locked="0"/>
    </xf>
    <xf numFmtId="2" fontId="11" fillId="3" borderId="2" xfId="1" applyNumberFormat="1" applyFont="1" applyFill="1" applyBorder="1" applyAlignment="1" applyProtection="1">
      <alignment horizontal="center" wrapText="1"/>
      <protection locked="0"/>
    </xf>
    <xf numFmtId="0" fontId="8" fillId="0" borderId="0" xfId="0" applyFont="1" applyAlignment="1">
      <alignment vertical="center"/>
    </xf>
    <xf numFmtId="0" fontId="9" fillId="0" borderId="0" xfId="1" applyFont="1" applyBorder="1" applyAlignment="1" applyProtection="1">
      <alignment vertical="center"/>
    </xf>
    <xf numFmtId="0" fontId="6" fillId="0" borderId="0" xfId="0" applyFont="1" applyAlignment="1">
      <alignment vertical="center"/>
    </xf>
    <xf numFmtId="0" fontId="9" fillId="2" borderId="2" xfId="1" applyFont="1" applyFill="1" applyBorder="1" applyAlignment="1" applyProtection="1">
      <alignment vertical="center" wrapText="1"/>
    </xf>
    <xf numFmtId="0" fontId="10" fillId="2" borderId="2" xfId="1" applyFont="1" applyFill="1" applyBorder="1" applyAlignment="1" applyProtection="1">
      <alignment wrapText="1"/>
    </xf>
    <xf numFmtId="164" fontId="11" fillId="4" borderId="2" xfId="1" applyNumberFormat="1" applyFont="1" applyFill="1" applyBorder="1" applyAlignment="1" applyProtection="1">
      <alignment horizontal="right"/>
      <protection locked="0"/>
    </xf>
    <xf numFmtId="0" fontId="11" fillId="4" borderId="2" xfId="1" applyFont="1" applyFill="1" applyBorder="1" applyAlignment="1" applyProtection="1">
      <alignment horizontal="center"/>
      <protection locked="0"/>
    </xf>
    <xf numFmtId="164" fontId="10" fillId="4" borderId="2" xfId="1" applyNumberFormat="1" applyFont="1" applyFill="1" applyBorder="1" applyAlignment="1" applyProtection="1">
      <alignment horizontal="right"/>
    </xf>
    <xf numFmtId="4" fontId="10" fillId="4" borderId="2" xfId="1" applyNumberFormat="1" applyFont="1" applyFill="1" applyBorder="1" applyAlignment="1" applyProtection="1">
      <alignment horizontal="right"/>
    </xf>
    <xf numFmtId="0" fontId="13" fillId="10" borderId="13" xfId="0" quotePrefix="1" applyFont="1" applyFill="1" applyBorder="1" applyAlignment="1">
      <alignment horizontal="center" vertical="center"/>
    </xf>
    <xf numFmtId="0" fontId="10" fillId="2" borderId="13" xfId="1" applyFont="1" applyFill="1" applyBorder="1" applyAlignment="1" applyProtection="1">
      <alignment vertical="center"/>
    </xf>
    <xf numFmtId="0" fontId="11" fillId="2" borderId="13" xfId="1" applyFont="1" applyFill="1" applyBorder="1" applyAlignment="1" applyProtection="1">
      <alignment horizontal="right"/>
      <protection locked="0"/>
    </xf>
    <xf numFmtId="164" fontId="11" fillId="2" borderId="13" xfId="1" applyNumberFormat="1" applyFont="1" applyFill="1" applyBorder="1" applyAlignment="1" applyProtection="1">
      <alignment horizontal="right"/>
      <protection locked="0"/>
    </xf>
    <xf numFmtId="0" fontId="11" fillId="2" borderId="13" xfId="1" applyFont="1" applyFill="1" applyBorder="1" applyAlignment="1" applyProtection="1">
      <alignment horizontal="center"/>
      <protection locked="0"/>
    </xf>
    <xf numFmtId="164" fontId="10" fillId="2" borderId="13" xfId="1" applyNumberFormat="1" applyFont="1" applyFill="1" applyBorder="1" applyAlignment="1" applyProtection="1">
      <alignment horizontal="right"/>
    </xf>
    <xf numFmtId="4" fontId="10" fillId="2" borderId="13" xfId="1" applyNumberFormat="1" applyFont="1" applyFill="1" applyBorder="1" applyAlignment="1" applyProtection="1">
      <alignment horizontal="right"/>
    </xf>
    <xf numFmtId="16" fontId="13" fillId="10" borderId="2" xfId="0" applyNumberFormat="1" applyFont="1" applyFill="1" applyBorder="1" applyAlignment="1">
      <alignment horizontal="center" vertical="center"/>
    </xf>
    <xf numFmtId="0" fontId="13" fillId="10" borderId="16" xfId="0" quotePrefix="1" applyFont="1" applyFill="1" applyBorder="1" applyAlignment="1">
      <alignment horizontal="center" vertical="center"/>
    </xf>
    <xf numFmtId="0" fontId="10" fillId="2" borderId="16" xfId="1" applyFont="1" applyFill="1" applyBorder="1" applyAlignment="1" applyProtection="1">
      <alignment vertical="center" wrapText="1"/>
    </xf>
    <xf numFmtId="0" fontId="10" fillId="2" borderId="16" xfId="1" applyFont="1" applyFill="1" applyBorder="1" applyAlignment="1" applyProtection="1">
      <alignment wrapText="1"/>
    </xf>
    <xf numFmtId="0" fontId="10" fillId="2" borderId="16" xfId="1" applyFont="1" applyFill="1" applyBorder="1" applyAlignment="1" applyProtection="1"/>
    <xf numFmtId="0" fontId="10" fillId="2" borderId="16" xfId="1" applyFont="1" applyFill="1" applyBorder="1" applyAlignment="1" applyProtection="1">
      <alignment horizontal="center"/>
    </xf>
    <xf numFmtId="0" fontId="11" fillId="2" borderId="16" xfId="1" applyFont="1" applyFill="1" applyBorder="1" applyAlignment="1" applyProtection="1">
      <alignment horizontal="right" wrapText="1"/>
      <protection locked="0"/>
    </xf>
    <xf numFmtId="0" fontId="11" fillId="2" borderId="16" xfId="1" applyFont="1" applyFill="1" applyBorder="1" applyAlignment="1" applyProtection="1">
      <alignment horizontal="right"/>
      <protection locked="0"/>
    </xf>
    <xf numFmtId="164" fontId="11" fillId="2" borderId="16" xfId="1" applyNumberFormat="1" applyFont="1" applyFill="1" applyBorder="1" applyAlignment="1" applyProtection="1">
      <alignment horizontal="right"/>
      <protection locked="0"/>
    </xf>
    <xf numFmtId="0" fontId="11" fillId="2" borderId="16" xfId="1" applyFont="1" applyFill="1" applyBorder="1" applyAlignment="1" applyProtection="1">
      <alignment horizontal="center"/>
      <protection locked="0"/>
    </xf>
    <xf numFmtId="164" fontId="10" fillId="2" borderId="16" xfId="1" applyNumberFormat="1" applyFont="1" applyFill="1" applyBorder="1" applyAlignment="1" applyProtection="1">
      <alignment horizontal="right"/>
    </xf>
    <xf numFmtId="4" fontId="10" fillId="2" borderId="16" xfId="1" applyNumberFormat="1" applyFont="1" applyFill="1" applyBorder="1" applyAlignment="1" applyProtection="1">
      <alignment horizontal="right"/>
    </xf>
    <xf numFmtId="1" fontId="8" fillId="2" borderId="2" xfId="0" applyNumberFormat="1" applyFont="1" applyFill="1" applyBorder="1" applyAlignment="1">
      <alignment horizontal="center" vertical="center"/>
    </xf>
    <xf numFmtId="0" fontId="13" fillId="10" borderId="4" xfId="0" applyFont="1" applyFill="1" applyBorder="1" applyAlignment="1">
      <alignment horizontal="center" vertical="center"/>
    </xf>
    <xf numFmtId="0" fontId="9" fillId="2" borderId="4" xfId="1" applyFont="1" applyFill="1" applyBorder="1" applyAlignment="1" applyProtection="1">
      <alignment vertical="center" wrapText="1"/>
    </xf>
    <xf numFmtId="0" fontId="10" fillId="2" borderId="4" xfId="1" applyFont="1" applyFill="1" applyBorder="1" applyAlignment="1" applyProtection="1">
      <alignment wrapText="1"/>
    </xf>
    <xf numFmtId="0" fontId="10" fillId="2" borderId="4" xfId="1" applyFont="1" applyFill="1" applyBorder="1" applyAlignment="1" applyProtection="1"/>
    <xf numFmtId="0" fontId="11" fillId="2" borderId="4" xfId="1" applyFont="1" applyFill="1" applyBorder="1" applyAlignment="1" applyProtection="1">
      <alignment horizontal="right" wrapText="1"/>
      <protection locked="0"/>
    </xf>
    <xf numFmtId="0" fontId="11" fillId="2" borderId="4" xfId="1" applyFont="1" applyFill="1" applyBorder="1" applyAlignment="1" applyProtection="1">
      <alignment horizontal="right"/>
      <protection locked="0"/>
    </xf>
    <xf numFmtId="164" fontId="11" fillId="2" borderId="4" xfId="1" applyNumberFormat="1" applyFont="1" applyFill="1" applyBorder="1" applyAlignment="1" applyProtection="1">
      <alignment horizontal="right"/>
      <protection locked="0"/>
    </xf>
    <xf numFmtId="0" fontId="11" fillId="2" borderId="4" xfId="1" applyFont="1" applyFill="1" applyBorder="1" applyAlignment="1" applyProtection="1">
      <alignment horizontal="center"/>
      <protection locked="0"/>
    </xf>
    <xf numFmtId="0" fontId="10" fillId="2" borderId="2" xfId="1" applyFont="1" applyFill="1" applyBorder="1" applyAlignment="1" applyProtection="1">
      <alignment horizontal="justify" vertical="top" wrapText="1"/>
    </xf>
    <xf numFmtId="0" fontId="11" fillId="2" borderId="2" xfId="1" applyFont="1" applyFill="1" applyBorder="1" applyAlignment="1" applyProtection="1">
      <alignment horizontal="left"/>
      <protection locked="0"/>
    </xf>
    <xf numFmtId="164" fontId="11" fillId="2" borderId="2" xfId="1" applyNumberFormat="1" applyFont="1" applyFill="1" applyBorder="1" applyAlignment="1" applyProtection="1">
      <alignment horizontal="left"/>
      <protection locked="0"/>
    </xf>
    <xf numFmtId="0" fontId="18" fillId="10" borderId="2" xfId="0" quotePrefix="1" applyFont="1" applyFill="1" applyBorder="1" applyAlignment="1">
      <alignment horizontal="center"/>
    </xf>
    <xf numFmtId="3" fontId="10" fillId="2" borderId="13" xfId="1" applyNumberFormat="1" applyFont="1" applyFill="1" applyBorder="1" applyAlignment="1" applyProtection="1">
      <alignment horizontal="center"/>
    </xf>
    <xf numFmtId="0" fontId="11" fillId="3" borderId="13" xfId="1" applyFont="1" applyFill="1" applyBorder="1" applyAlignment="1" applyProtection="1">
      <alignment horizontal="left" wrapText="1"/>
      <protection locked="0"/>
    </xf>
    <xf numFmtId="0" fontId="11" fillId="3" borderId="13" xfId="1" applyFont="1" applyFill="1" applyBorder="1" applyAlignment="1" applyProtection="1">
      <alignment horizontal="left"/>
      <protection locked="0"/>
    </xf>
    <xf numFmtId="0" fontId="10" fillId="2" borderId="2" xfId="1" applyFont="1" applyFill="1" applyBorder="1" applyAlignment="1" applyProtection="1">
      <alignment vertical="top" wrapText="1"/>
    </xf>
    <xf numFmtId="0" fontId="13" fillId="10" borderId="13" xfId="0" quotePrefix="1" applyFont="1" applyFill="1" applyBorder="1" applyAlignment="1">
      <alignment horizontal="center"/>
    </xf>
    <xf numFmtId="4" fontId="10" fillId="2" borderId="13" xfId="1" applyNumberFormat="1" applyFont="1" applyFill="1" applyBorder="1" applyAlignment="1" applyProtection="1">
      <alignment horizontal="right" wrapText="1"/>
    </xf>
    <xf numFmtId="0" fontId="13" fillId="10" borderId="4" xfId="0" quotePrefix="1" applyFont="1" applyFill="1" applyBorder="1" applyAlignment="1">
      <alignment horizontal="center"/>
    </xf>
    <xf numFmtId="3" fontId="10" fillId="2" borderId="4" xfId="1" applyNumberFormat="1" applyFont="1" applyFill="1" applyBorder="1" applyAlignment="1" applyProtection="1">
      <alignment horizontal="center"/>
    </xf>
    <xf numFmtId="4" fontId="10" fillId="2" borderId="4" xfId="1" applyNumberFormat="1" applyFont="1" applyFill="1" applyBorder="1" applyAlignment="1" applyProtection="1">
      <alignment horizontal="right" wrapText="1"/>
    </xf>
    <xf numFmtId="0" fontId="8" fillId="0" borderId="0" xfId="0" applyFont="1" applyAlignment="1">
      <alignment horizontal="center" vertical="center"/>
    </xf>
    <xf numFmtId="16" fontId="9" fillId="2" borderId="13" xfId="1" quotePrefix="1" applyNumberFormat="1" applyFont="1" applyFill="1" applyBorder="1" applyAlignment="1" applyProtection="1">
      <alignment horizontal="center" vertical="center"/>
    </xf>
    <xf numFmtId="0" fontId="12" fillId="2" borderId="2" xfId="0" applyFont="1" applyFill="1" applyBorder="1" applyAlignment="1">
      <alignment horizontal="center" wrapText="1"/>
    </xf>
    <xf numFmtId="0" fontId="13" fillId="10" borderId="16" xfId="0" quotePrefix="1" applyFont="1" applyFill="1" applyBorder="1" applyAlignment="1">
      <alignment horizontal="center"/>
    </xf>
    <xf numFmtId="3" fontId="10" fillId="2" borderId="16" xfId="1" applyNumberFormat="1" applyFont="1" applyFill="1" applyBorder="1" applyAlignment="1" applyProtection="1">
      <alignment horizontal="center"/>
    </xf>
    <xf numFmtId="0" fontId="16" fillId="0" borderId="0" xfId="0" applyFont="1"/>
    <xf numFmtId="4" fontId="11" fillId="0" borderId="2" xfId="1" applyNumberFormat="1" applyFont="1" applyFill="1" applyBorder="1" applyAlignment="1" applyProtection="1">
      <alignment horizontal="right"/>
      <protection locked="0"/>
    </xf>
    <xf numFmtId="4" fontId="14" fillId="0" borderId="12" xfId="4" applyNumberFormat="1" applyFont="1" applyFill="1" applyBorder="1"/>
    <xf numFmtId="4" fontId="14" fillId="0" borderId="14" xfId="4" applyNumberFormat="1" applyFont="1" applyFill="1" applyBorder="1"/>
    <xf numFmtId="4" fontId="14" fillId="0" borderId="4" xfId="4" applyNumberFormat="1" applyFont="1" applyFill="1" applyBorder="1"/>
    <xf numFmtId="4" fontId="10" fillId="2" borderId="4" xfId="1" applyNumberFormat="1" applyFont="1" applyFill="1" applyBorder="1" applyAlignment="1" applyProtection="1">
      <alignment horizontal="center" wrapText="1"/>
    </xf>
    <xf numFmtId="4" fontId="10" fillId="3" borderId="2" xfId="1" applyNumberFormat="1" applyFont="1" applyFill="1" applyBorder="1" applyAlignment="1" applyProtection="1">
      <alignment horizontal="center" wrapText="1"/>
    </xf>
    <xf numFmtId="4" fontId="10" fillId="3" borderId="4" xfId="1" applyNumberFormat="1" applyFont="1" applyFill="1" applyBorder="1" applyAlignment="1" applyProtection="1">
      <alignment horizontal="center" wrapText="1"/>
    </xf>
    <xf numFmtId="3" fontId="10" fillId="0" borderId="2" xfId="1" applyNumberFormat="1" applyFont="1" applyFill="1" applyBorder="1" applyAlignment="1" applyProtection="1">
      <alignment horizontal="center" vertical="center"/>
    </xf>
    <xf numFmtId="0" fontId="10" fillId="0" borderId="2" xfId="1" applyFont="1" applyFill="1" applyBorder="1" applyAlignment="1" applyProtection="1">
      <alignment horizontal="center" vertical="center"/>
    </xf>
    <xf numFmtId="0" fontId="14" fillId="0" borderId="12" xfId="4" applyFont="1" applyFill="1" applyBorder="1" applyAlignment="1">
      <alignment horizontal="center" vertical="center"/>
    </xf>
    <xf numFmtId="0" fontId="10" fillId="0" borderId="13" xfId="1" applyFont="1" applyFill="1" applyBorder="1" applyAlignment="1" applyProtection="1">
      <alignment horizontal="center" vertical="center"/>
    </xf>
    <xf numFmtId="0" fontId="14" fillId="0" borderId="14" xfId="4" applyFont="1" applyFill="1" applyBorder="1" applyAlignment="1">
      <alignment horizontal="center" vertical="center"/>
    </xf>
    <xf numFmtId="0" fontId="10" fillId="0" borderId="4" xfId="1" applyFont="1" applyFill="1" applyBorder="1" applyAlignment="1" applyProtection="1">
      <alignment horizontal="center" vertical="center"/>
    </xf>
    <xf numFmtId="0" fontId="14" fillId="0" borderId="4" xfId="4" applyFont="1" applyFill="1" applyBorder="1" applyAlignment="1">
      <alignment horizontal="center" vertical="center"/>
    </xf>
    <xf numFmtId="0" fontId="7" fillId="7" borderId="3" xfId="0" applyFont="1" applyFill="1" applyBorder="1" applyAlignment="1">
      <alignment horizontal="left"/>
    </xf>
    <xf numFmtId="0" fontId="8" fillId="7" borderId="6" xfId="0" applyFont="1" applyFill="1" applyBorder="1" applyAlignment="1">
      <alignment horizontal="left"/>
    </xf>
    <xf numFmtId="0" fontId="8" fillId="7" borderId="7" xfId="0" applyFont="1" applyFill="1" applyBorder="1" applyAlignment="1">
      <alignment horizontal="left"/>
    </xf>
    <xf numFmtId="0" fontId="7" fillId="6" borderId="9" xfId="0" applyFont="1" applyFill="1" applyBorder="1" applyAlignment="1">
      <alignment horizontal="right"/>
    </xf>
    <xf numFmtId="0" fontId="7" fillId="6" borderId="10" xfId="0" applyFont="1" applyFill="1" applyBorder="1" applyAlignment="1">
      <alignment horizontal="right"/>
    </xf>
    <xf numFmtId="0" fontId="7" fillId="6" borderId="11" xfId="0" applyFont="1" applyFill="1" applyBorder="1" applyAlignment="1">
      <alignment horizontal="right"/>
    </xf>
  </cellXfs>
  <cellStyles count="5">
    <cellStyle name="Dobro" xfId="3" builtinId="26"/>
    <cellStyle name="Excel Built-in Normal 1" xfId="1"/>
    <cellStyle name="Izhod" xfId="4" builtinId="21"/>
    <cellStyle name="Navadno" xfId="0" builtinId="0"/>
    <cellStyle name="Vejica"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tabSelected="1" workbookViewId="0">
      <selection activeCell="A5" sqref="A5"/>
    </sheetView>
  </sheetViews>
  <sheetFormatPr defaultRowHeight="15.75" x14ac:dyDescent="0.25"/>
  <cols>
    <col min="1" max="1" width="7" style="79" customWidth="1"/>
    <col min="2" max="2" width="44.7109375" style="79" customWidth="1"/>
    <col min="3" max="3" width="50.28515625" style="79" customWidth="1"/>
    <col min="4" max="4" width="9.140625" style="79"/>
    <col min="5" max="5" width="12" style="79" customWidth="1"/>
    <col min="6" max="6" width="37.42578125" style="79" customWidth="1"/>
    <col min="7" max="7" width="17.42578125" style="79" customWidth="1"/>
    <col min="8" max="8" width="14.140625" style="79" customWidth="1"/>
    <col min="9" max="9" width="9.140625" style="79"/>
    <col min="10" max="10" width="14.28515625" style="79" customWidth="1"/>
    <col min="11" max="11" width="17.42578125" style="79" customWidth="1"/>
    <col min="12" max="12" width="16.5703125" style="79" customWidth="1"/>
    <col min="13" max="16384" width="9.140625" style="79"/>
  </cols>
  <sheetData>
    <row r="1" spans="1:12" x14ac:dyDescent="0.25">
      <c r="B1" s="80" t="s">
        <v>20</v>
      </c>
      <c r="C1" s="81"/>
    </row>
    <row r="2" spans="1:12" x14ac:dyDescent="0.25">
      <c r="B2" s="81" t="s">
        <v>21</v>
      </c>
      <c r="C2" s="81"/>
    </row>
    <row r="3" spans="1:12" x14ac:dyDescent="0.25">
      <c r="B3" s="80" t="s">
        <v>22</v>
      </c>
      <c r="C3" s="81"/>
    </row>
    <row r="4" spans="1:12" x14ac:dyDescent="0.25">
      <c r="C4" s="82"/>
      <c r="D4" s="83"/>
      <c r="E4" s="82" t="s">
        <v>19</v>
      </c>
      <c r="F4" s="84"/>
    </row>
    <row r="5" spans="1:12" x14ac:dyDescent="0.25">
      <c r="C5" s="82"/>
      <c r="D5" s="83"/>
      <c r="E5" s="82" t="s">
        <v>108</v>
      </c>
      <c r="F5" s="84"/>
    </row>
    <row r="7" spans="1:12" ht="47.25" x14ac:dyDescent="0.25">
      <c r="A7" s="3" t="s">
        <v>8</v>
      </c>
      <c r="B7" s="4" t="s">
        <v>9</v>
      </c>
      <c r="C7" s="5" t="s">
        <v>10</v>
      </c>
      <c r="D7" s="6" t="s">
        <v>11</v>
      </c>
      <c r="E7" s="6" t="s">
        <v>12</v>
      </c>
      <c r="F7" s="6" t="s">
        <v>13</v>
      </c>
      <c r="G7" s="7" t="s">
        <v>14</v>
      </c>
      <c r="H7" s="6" t="s">
        <v>15</v>
      </c>
      <c r="I7" s="7" t="s">
        <v>16</v>
      </c>
      <c r="J7" s="6" t="s">
        <v>17</v>
      </c>
      <c r="K7" s="8" t="s">
        <v>23</v>
      </c>
      <c r="L7" s="6" t="s">
        <v>24</v>
      </c>
    </row>
    <row r="8" spans="1:12" x14ac:dyDescent="0.25">
      <c r="A8" s="217" t="s">
        <v>18</v>
      </c>
      <c r="B8" s="218"/>
      <c r="C8" s="218"/>
      <c r="D8" s="218"/>
      <c r="E8" s="218"/>
      <c r="F8" s="218"/>
      <c r="G8" s="218"/>
      <c r="H8" s="218"/>
      <c r="I8" s="218"/>
      <c r="J8" s="218"/>
      <c r="K8" s="218"/>
      <c r="L8" s="219"/>
    </row>
    <row r="9" spans="1:12" ht="107.25" customHeight="1" x14ac:dyDescent="0.25">
      <c r="A9" s="48"/>
      <c r="B9" s="49" t="s">
        <v>0</v>
      </c>
      <c r="C9" s="50" t="s">
        <v>1</v>
      </c>
      <c r="D9" s="51"/>
      <c r="E9" s="52"/>
      <c r="F9" s="53"/>
      <c r="G9" s="53"/>
      <c r="H9" s="54"/>
      <c r="I9" s="55"/>
      <c r="J9" s="56"/>
      <c r="K9" s="57"/>
      <c r="L9" s="57"/>
    </row>
    <row r="10" spans="1:12" x14ac:dyDescent="0.25">
      <c r="A10" s="58">
        <v>1</v>
      </c>
      <c r="B10" s="51" t="s">
        <v>2</v>
      </c>
      <c r="C10" s="51"/>
      <c r="D10" s="51" t="s">
        <v>3</v>
      </c>
      <c r="E10" s="52">
        <v>640</v>
      </c>
      <c r="F10" s="53"/>
      <c r="G10" s="53"/>
      <c r="H10" s="54"/>
      <c r="I10" s="55"/>
      <c r="J10" s="59"/>
      <c r="K10" s="57"/>
      <c r="L10" s="57"/>
    </row>
    <row r="11" spans="1:12" ht="16.5" thickBot="1" x14ac:dyDescent="0.3">
      <c r="A11" s="60">
        <v>2</v>
      </c>
      <c r="B11" s="61" t="s">
        <v>4</v>
      </c>
      <c r="C11" s="61"/>
      <c r="D11" s="61" t="s">
        <v>3</v>
      </c>
      <c r="E11" s="62">
        <v>150</v>
      </c>
      <c r="F11" s="63"/>
      <c r="G11" s="63"/>
      <c r="H11" s="64"/>
      <c r="I11" s="65"/>
      <c r="J11" s="66"/>
      <c r="K11" s="67"/>
      <c r="L11" s="67"/>
    </row>
    <row r="12" spans="1:12" ht="138.75" customHeight="1" x14ac:dyDescent="0.25">
      <c r="A12" s="68"/>
      <c r="B12" s="69" t="s">
        <v>5</v>
      </c>
      <c r="C12" s="70" t="s">
        <v>6</v>
      </c>
      <c r="D12" s="71"/>
      <c r="E12" s="72"/>
      <c r="F12" s="73"/>
      <c r="G12" s="73"/>
      <c r="H12" s="74"/>
      <c r="I12" s="75"/>
      <c r="J12" s="76"/>
      <c r="K12" s="77"/>
      <c r="L12" s="77"/>
    </row>
    <row r="13" spans="1:12" ht="16.5" thickBot="1" x14ac:dyDescent="0.3">
      <c r="A13" s="60">
        <v>3</v>
      </c>
      <c r="B13" s="61" t="s">
        <v>7</v>
      </c>
      <c r="C13" s="61"/>
      <c r="D13" s="61" t="s">
        <v>3</v>
      </c>
      <c r="E13" s="62">
        <v>375</v>
      </c>
      <c r="F13" s="63"/>
      <c r="G13" s="63"/>
      <c r="H13" s="64"/>
      <c r="I13" s="65"/>
      <c r="J13" s="66"/>
      <c r="K13" s="78"/>
      <c r="L13" s="67"/>
    </row>
    <row r="14" spans="1:12" ht="16.5" thickBot="1" x14ac:dyDescent="0.3">
      <c r="A14" s="220" t="s">
        <v>25</v>
      </c>
      <c r="B14" s="221"/>
      <c r="C14" s="221"/>
      <c r="D14" s="221"/>
      <c r="E14" s="221"/>
      <c r="F14" s="221"/>
      <c r="G14" s="221"/>
      <c r="H14" s="221"/>
      <c r="I14" s="221"/>
      <c r="J14" s="222"/>
      <c r="K14" s="28">
        <f>SUM(K9:K13)</f>
        <v>0</v>
      </c>
      <c r="L14" s="29">
        <f>SUM(L9:L13)</f>
        <v>0</v>
      </c>
    </row>
  </sheetData>
  <mergeCells count="2">
    <mergeCell ref="A8:L8"/>
    <mergeCell ref="A14:J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workbookViewId="0">
      <selection activeCell="A5" sqref="A5"/>
    </sheetView>
  </sheetViews>
  <sheetFormatPr defaultRowHeight="15.75" x14ac:dyDescent="0.25"/>
  <cols>
    <col min="1" max="1" width="5.85546875" style="79" customWidth="1"/>
    <col min="2" max="2" width="27.140625" style="79" customWidth="1"/>
    <col min="3" max="3" width="63.28515625" style="79" customWidth="1"/>
    <col min="4" max="4" width="9.140625" style="79"/>
    <col min="5" max="5" width="10.85546875" style="79" customWidth="1"/>
    <col min="6" max="6" width="44.140625" style="79" customWidth="1"/>
    <col min="7" max="7" width="20.5703125" style="79" customWidth="1"/>
    <col min="8" max="8" width="13.28515625" style="79" customWidth="1"/>
    <col min="9" max="9" width="9.140625" style="79"/>
    <col min="10" max="10" width="11.42578125" style="79" customWidth="1"/>
    <col min="11" max="11" width="13.7109375" style="79" customWidth="1"/>
    <col min="12" max="12" width="13.140625" style="79" customWidth="1"/>
    <col min="13" max="16384" width="9.140625" style="79"/>
  </cols>
  <sheetData>
    <row r="1" spans="1:12" x14ac:dyDescent="0.25">
      <c r="B1" s="80" t="s">
        <v>20</v>
      </c>
    </row>
    <row r="2" spans="1:12" x14ac:dyDescent="0.25">
      <c r="B2" s="81" t="s">
        <v>21</v>
      </c>
    </row>
    <row r="3" spans="1:12" x14ac:dyDescent="0.25">
      <c r="B3" s="80" t="s">
        <v>22</v>
      </c>
    </row>
    <row r="4" spans="1:12" x14ac:dyDescent="0.25">
      <c r="C4" s="82"/>
      <c r="D4" s="83"/>
      <c r="E4" s="82" t="s">
        <v>19</v>
      </c>
      <c r="F4" s="84"/>
    </row>
    <row r="5" spans="1:12" x14ac:dyDescent="0.25">
      <c r="C5" s="82"/>
      <c r="D5" s="83"/>
      <c r="E5" s="82" t="s">
        <v>109</v>
      </c>
      <c r="F5" s="84"/>
    </row>
    <row r="7" spans="1:12" ht="63" x14ac:dyDescent="0.25">
      <c r="A7" s="3" t="s">
        <v>8</v>
      </c>
      <c r="B7" s="4" t="s">
        <v>9</v>
      </c>
      <c r="C7" s="5" t="s">
        <v>10</v>
      </c>
      <c r="D7" s="6" t="s">
        <v>11</v>
      </c>
      <c r="E7" s="6" t="s">
        <v>12</v>
      </c>
      <c r="F7" s="6" t="s">
        <v>13</v>
      </c>
      <c r="G7" s="7" t="s">
        <v>14</v>
      </c>
      <c r="H7" s="6" t="s">
        <v>15</v>
      </c>
      <c r="I7" s="7" t="s">
        <v>16</v>
      </c>
      <c r="J7" s="6" t="s">
        <v>17</v>
      </c>
      <c r="K7" s="8" t="s">
        <v>23</v>
      </c>
      <c r="L7" s="6" t="s">
        <v>24</v>
      </c>
    </row>
    <row r="8" spans="1:12" x14ac:dyDescent="0.25">
      <c r="A8" s="217" t="s">
        <v>32</v>
      </c>
      <c r="B8" s="218"/>
      <c r="C8" s="218"/>
      <c r="D8" s="218"/>
      <c r="E8" s="218"/>
      <c r="F8" s="218"/>
      <c r="G8" s="218"/>
      <c r="H8" s="218"/>
      <c r="I8" s="218"/>
      <c r="J8" s="218"/>
      <c r="K8" s="218"/>
      <c r="L8" s="219"/>
    </row>
    <row r="9" spans="1:12" ht="78" customHeight="1" x14ac:dyDescent="0.25">
      <c r="A9" s="33"/>
      <c r="B9" s="85" t="s">
        <v>26</v>
      </c>
      <c r="C9" s="35" t="s">
        <v>27</v>
      </c>
      <c r="D9" s="36"/>
      <c r="E9" s="37"/>
      <c r="F9" s="38"/>
      <c r="G9" s="39"/>
      <c r="H9" s="86"/>
      <c r="I9" s="87"/>
      <c r="J9" s="88"/>
      <c r="K9" s="89"/>
      <c r="L9" s="90"/>
    </row>
    <row r="10" spans="1:12" ht="15" customHeight="1" x14ac:dyDescent="0.25">
      <c r="A10" s="33">
        <v>1</v>
      </c>
      <c r="B10" s="35" t="s">
        <v>28</v>
      </c>
      <c r="C10" s="35"/>
      <c r="D10" s="36" t="s">
        <v>3</v>
      </c>
      <c r="E10" s="37">
        <v>25</v>
      </c>
      <c r="F10" s="38"/>
      <c r="G10" s="39"/>
      <c r="H10" s="86"/>
      <c r="I10" s="87"/>
      <c r="J10" s="88"/>
      <c r="K10" s="89"/>
      <c r="L10" s="90"/>
    </row>
    <row r="11" spans="1:12" ht="15" customHeight="1" x14ac:dyDescent="0.25">
      <c r="A11" s="33">
        <v>2</v>
      </c>
      <c r="B11" s="35" t="s">
        <v>29</v>
      </c>
      <c r="C11" s="35"/>
      <c r="D11" s="36" t="s">
        <v>3</v>
      </c>
      <c r="E11" s="37">
        <v>25</v>
      </c>
      <c r="F11" s="38"/>
      <c r="G11" s="39"/>
      <c r="H11" s="86"/>
      <c r="I11" s="87"/>
      <c r="J11" s="88"/>
      <c r="K11" s="89"/>
      <c r="L11" s="90"/>
    </row>
    <row r="12" spans="1:12" ht="15" customHeight="1" thickBot="1" x14ac:dyDescent="0.3">
      <c r="A12" s="33">
        <v>3</v>
      </c>
      <c r="B12" s="35" t="s">
        <v>30</v>
      </c>
      <c r="C12" s="35"/>
      <c r="D12" s="36" t="s">
        <v>3</v>
      </c>
      <c r="E12" s="37">
        <v>25</v>
      </c>
      <c r="F12" s="38"/>
      <c r="G12" s="39"/>
      <c r="H12" s="86"/>
      <c r="I12" s="87"/>
      <c r="J12" s="88"/>
      <c r="K12" s="89"/>
      <c r="L12" s="90"/>
    </row>
    <row r="13" spans="1:12" ht="16.5" thickBot="1" x14ac:dyDescent="0.3">
      <c r="A13" s="220" t="s">
        <v>25</v>
      </c>
      <c r="B13" s="221"/>
      <c r="C13" s="221"/>
      <c r="D13" s="221"/>
      <c r="E13" s="221"/>
      <c r="F13" s="221"/>
      <c r="G13" s="221"/>
      <c r="H13" s="221"/>
      <c r="I13" s="221"/>
      <c r="J13" s="222"/>
      <c r="K13" s="28">
        <f>SUM(K9:K12)</f>
        <v>0</v>
      </c>
      <c r="L13" s="29">
        <f>SUM(L9:L12)</f>
        <v>0</v>
      </c>
    </row>
  </sheetData>
  <mergeCells count="2">
    <mergeCell ref="A8:L8"/>
    <mergeCell ref="A13:J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workbookViewId="0">
      <selection activeCell="A5" sqref="A5"/>
    </sheetView>
  </sheetViews>
  <sheetFormatPr defaultRowHeight="15.75" x14ac:dyDescent="0.25"/>
  <cols>
    <col min="1" max="1" width="5.85546875" style="79" customWidth="1"/>
    <col min="2" max="2" width="27.140625" style="79" customWidth="1"/>
    <col min="3" max="3" width="63.28515625" style="79" customWidth="1"/>
    <col min="4" max="4" width="9.140625" style="79"/>
    <col min="5" max="5" width="11.140625" style="79" customWidth="1"/>
    <col min="6" max="6" width="44.140625" style="79" customWidth="1"/>
    <col min="7" max="7" width="16.5703125" style="79" customWidth="1"/>
    <col min="8" max="8" width="11.42578125" style="79" customWidth="1"/>
    <col min="9" max="9" width="9.140625" style="79"/>
    <col min="10" max="10" width="9.5703125" style="79" customWidth="1"/>
    <col min="11" max="11" width="11.7109375" style="79" customWidth="1"/>
    <col min="12" max="12" width="11.42578125" style="79" customWidth="1"/>
    <col min="13" max="16384" width="9.140625" style="79"/>
  </cols>
  <sheetData>
    <row r="1" spans="1:12" x14ac:dyDescent="0.25">
      <c r="B1" s="80" t="s">
        <v>20</v>
      </c>
    </row>
    <row r="2" spans="1:12" x14ac:dyDescent="0.25">
      <c r="B2" s="81" t="s">
        <v>21</v>
      </c>
    </row>
    <row r="3" spans="1:12" x14ac:dyDescent="0.25">
      <c r="B3" s="80" t="s">
        <v>22</v>
      </c>
    </row>
    <row r="4" spans="1:12" x14ac:dyDescent="0.25">
      <c r="C4" s="82"/>
      <c r="D4" s="83"/>
      <c r="E4" s="82" t="s">
        <v>19</v>
      </c>
      <c r="F4" s="84"/>
    </row>
    <row r="5" spans="1:12" x14ac:dyDescent="0.25">
      <c r="C5" s="82"/>
      <c r="D5" s="83"/>
      <c r="E5" s="82" t="s">
        <v>110</v>
      </c>
      <c r="F5" s="84"/>
    </row>
    <row r="7" spans="1:12" ht="78.75" x14ac:dyDescent="0.25">
      <c r="A7" s="3" t="s">
        <v>8</v>
      </c>
      <c r="B7" s="4" t="s">
        <v>9</v>
      </c>
      <c r="C7" s="5" t="s">
        <v>10</v>
      </c>
      <c r="D7" s="6" t="s">
        <v>11</v>
      </c>
      <c r="E7" s="6" t="s">
        <v>12</v>
      </c>
      <c r="F7" s="6" t="s">
        <v>13</v>
      </c>
      <c r="G7" s="7" t="s">
        <v>14</v>
      </c>
      <c r="H7" s="6" t="s">
        <v>15</v>
      </c>
      <c r="I7" s="7" t="s">
        <v>16</v>
      </c>
      <c r="J7" s="6" t="s">
        <v>17</v>
      </c>
      <c r="K7" s="8" t="s">
        <v>23</v>
      </c>
      <c r="L7" s="6" t="s">
        <v>24</v>
      </c>
    </row>
    <row r="8" spans="1:12" x14ac:dyDescent="0.25">
      <c r="A8" s="217" t="s">
        <v>31</v>
      </c>
      <c r="B8" s="218"/>
      <c r="C8" s="218"/>
      <c r="D8" s="218"/>
      <c r="E8" s="218"/>
      <c r="F8" s="218"/>
      <c r="G8" s="218"/>
      <c r="H8" s="218"/>
      <c r="I8" s="218"/>
      <c r="J8" s="218"/>
      <c r="K8" s="218"/>
      <c r="L8" s="219"/>
    </row>
    <row r="9" spans="1:12" ht="72" customHeight="1" x14ac:dyDescent="0.25">
      <c r="A9" s="33"/>
      <c r="B9" s="34" t="s">
        <v>94</v>
      </c>
      <c r="C9" s="35" t="s">
        <v>95</v>
      </c>
      <c r="D9" s="211"/>
      <c r="E9" s="210"/>
      <c r="F9" s="38"/>
      <c r="G9" s="39"/>
      <c r="H9" s="203"/>
      <c r="I9" s="87"/>
      <c r="J9" s="88"/>
      <c r="K9" s="91"/>
      <c r="L9" s="90"/>
    </row>
    <row r="10" spans="1:12" ht="15" customHeight="1" x14ac:dyDescent="0.25">
      <c r="A10" s="40">
        <v>1</v>
      </c>
      <c r="B10" s="41" t="s">
        <v>96</v>
      </c>
      <c r="C10" s="36"/>
      <c r="D10" s="211" t="s">
        <v>3</v>
      </c>
      <c r="E10" s="212">
        <v>25</v>
      </c>
      <c r="F10" s="42"/>
      <c r="G10" s="42"/>
      <c r="H10" s="204"/>
      <c r="I10" s="92"/>
      <c r="J10" s="88"/>
      <c r="K10" s="91"/>
      <c r="L10" s="90"/>
    </row>
    <row r="11" spans="1:12" ht="15" customHeight="1" x14ac:dyDescent="0.25">
      <c r="A11" s="40">
        <v>2</v>
      </c>
      <c r="B11" s="36" t="s">
        <v>37</v>
      </c>
      <c r="C11" s="36"/>
      <c r="D11" s="211" t="s">
        <v>3</v>
      </c>
      <c r="E11" s="212">
        <v>75</v>
      </c>
      <c r="F11" s="42"/>
      <c r="G11" s="42"/>
      <c r="H11" s="204"/>
      <c r="I11" s="87"/>
      <c r="J11" s="88"/>
      <c r="K11" s="91"/>
      <c r="L11" s="90"/>
    </row>
    <row r="12" spans="1:12" ht="15" customHeight="1" x14ac:dyDescent="0.25">
      <c r="A12" s="40">
        <v>3</v>
      </c>
      <c r="B12" s="36" t="s">
        <v>97</v>
      </c>
      <c r="C12" s="36"/>
      <c r="D12" s="211" t="s">
        <v>3</v>
      </c>
      <c r="E12" s="212">
        <v>75</v>
      </c>
      <c r="F12" s="42"/>
      <c r="G12" s="42"/>
      <c r="H12" s="204"/>
      <c r="I12" s="87"/>
      <c r="J12" s="88"/>
      <c r="K12" s="91"/>
      <c r="L12" s="90"/>
    </row>
    <row r="13" spans="1:12" ht="15" customHeight="1" x14ac:dyDescent="0.25">
      <c r="A13" s="43">
        <v>4</v>
      </c>
      <c r="B13" s="36" t="s">
        <v>98</v>
      </c>
      <c r="C13" s="41"/>
      <c r="D13" s="213" t="s">
        <v>3</v>
      </c>
      <c r="E13" s="214">
        <v>25</v>
      </c>
      <c r="F13" s="44"/>
      <c r="G13" s="44"/>
      <c r="H13" s="205"/>
      <c r="I13" s="93"/>
      <c r="J13" s="94"/>
      <c r="K13" s="95"/>
      <c r="L13" s="96"/>
    </row>
    <row r="14" spans="1:12" ht="15" customHeight="1" thickBot="1" x14ac:dyDescent="0.3">
      <c r="A14" s="45">
        <v>5</v>
      </c>
      <c r="B14" s="36" t="s">
        <v>99</v>
      </c>
      <c r="C14" s="46"/>
      <c r="D14" s="215" t="s">
        <v>3</v>
      </c>
      <c r="E14" s="216">
        <v>12</v>
      </c>
      <c r="F14" s="47"/>
      <c r="G14" s="47"/>
      <c r="H14" s="206"/>
      <c r="I14" s="97"/>
      <c r="J14" s="98"/>
      <c r="K14" s="99"/>
      <c r="L14" s="100"/>
    </row>
    <row r="15" spans="1:12" ht="16.5" thickBot="1" x14ac:dyDescent="0.3">
      <c r="A15" s="220" t="s">
        <v>25</v>
      </c>
      <c r="B15" s="221"/>
      <c r="C15" s="221"/>
      <c r="D15" s="221"/>
      <c r="E15" s="221"/>
      <c r="F15" s="221"/>
      <c r="G15" s="221"/>
      <c r="H15" s="221"/>
      <c r="I15" s="221"/>
      <c r="J15" s="222"/>
      <c r="K15" s="28">
        <f>SUM(K9:K14)</f>
        <v>0</v>
      </c>
      <c r="L15" s="29">
        <f>SUM(L9:L14)</f>
        <v>0</v>
      </c>
    </row>
  </sheetData>
  <mergeCells count="2">
    <mergeCell ref="A8:L8"/>
    <mergeCell ref="A15:J1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workbookViewId="0">
      <selection activeCell="A5" sqref="A5"/>
    </sheetView>
  </sheetViews>
  <sheetFormatPr defaultRowHeight="15.75" x14ac:dyDescent="0.25"/>
  <cols>
    <col min="1" max="1" width="5.85546875" style="79" customWidth="1"/>
    <col min="2" max="2" width="27.140625" style="79" customWidth="1"/>
    <col min="3" max="3" width="63.28515625" style="79" customWidth="1"/>
    <col min="4" max="4" width="9.140625" style="79"/>
    <col min="5" max="5" width="13" style="79" customWidth="1"/>
    <col min="6" max="6" width="45.85546875" style="79" customWidth="1"/>
    <col min="7" max="7" width="18.42578125" style="79" customWidth="1"/>
    <col min="8" max="8" width="11.42578125" style="79" customWidth="1"/>
    <col min="9" max="9" width="9.140625" style="79"/>
    <col min="10" max="10" width="12.85546875" style="79" customWidth="1"/>
    <col min="11" max="11" width="13.7109375" style="79" customWidth="1"/>
    <col min="12" max="12" width="14.28515625" style="79" customWidth="1"/>
    <col min="13" max="16384" width="9.140625" style="79"/>
  </cols>
  <sheetData>
    <row r="1" spans="1:12" x14ac:dyDescent="0.25">
      <c r="B1" s="80" t="s">
        <v>20</v>
      </c>
    </row>
    <row r="2" spans="1:12" x14ac:dyDescent="0.25">
      <c r="B2" s="81" t="s">
        <v>21</v>
      </c>
    </row>
    <row r="3" spans="1:12" x14ac:dyDescent="0.25">
      <c r="B3" s="80" t="s">
        <v>22</v>
      </c>
    </row>
    <row r="4" spans="1:12" x14ac:dyDescent="0.25">
      <c r="C4" s="82"/>
      <c r="D4" s="83"/>
      <c r="E4" s="82" t="s">
        <v>19</v>
      </c>
      <c r="F4" s="84"/>
    </row>
    <row r="5" spans="1:12" x14ac:dyDescent="0.25">
      <c r="C5" s="82"/>
      <c r="D5" s="83"/>
      <c r="E5" s="82" t="s">
        <v>111</v>
      </c>
      <c r="F5" s="84"/>
    </row>
    <row r="7" spans="1:12" ht="63" x14ac:dyDescent="0.25">
      <c r="A7" s="3" t="s">
        <v>8</v>
      </c>
      <c r="B7" s="4" t="s">
        <v>9</v>
      </c>
      <c r="C7" s="5" t="s">
        <v>10</v>
      </c>
      <c r="D7" s="6" t="s">
        <v>11</v>
      </c>
      <c r="E7" s="6" t="s">
        <v>12</v>
      </c>
      <c r="F7" s="6" t="s">
        <v>13</v>
      </c>
      <c r="G7" s="7" t="s">
        <v>14</v>
      </c>
      <c r="H7" s="6" t="s">
        <v>15</v>
      </c>
      <c r="I7" s="7" t="s">
        <v>16</v>
      </c>
      <c r="J7" s="6" t="s">
        <v>17</v>
      </c>
      <c r="K7" s="8" t="s">
        <v>23</v>
      </c>
      <c r="L7" s="6" t="s">
        <v>24</v>
      </c>
    </row>
    <row r="8" spans="1:12" x14ac:dyDescent="0.25">
      <c r="A8" s="217" t="s">
        <v>33</v>
      </c>
      <c r="B8" s="218"/>
      <c r="C8" s="218"/>
      <c r="D8" s="218"/>
      <c r="E8" s="218"/>
      <c r="F8" s="218"/>
      <c r="G8" s="218"/>
      <c r="H8" s="218"/>
      <c r="I8" s="218"/>
      <c r="J8" s="218"/>
      <c r="K8" s="218"/>
      <c r="L8" s="219"/>
    </row>
    <row r="9" spans="1:12" ht="102.75" customHeight="1" x14ac:dyDescent="0.25">
      <c r="A9" s="33"/>
      <c r="B9" s="101" t="s">
        <v>34</v>
      </c>
      <c r="C9" s="102" t="s">
        <v>35</v>
      </c>
      <c r="D9" s="51"/>
      <c r="E9" s="103"/>
      <c r="F9" s="104"/>
      <c r="G9" s="105"/>
      <c r="H9" s="106"/>
      <c r="I9" s="107"/>
      <c r="J9" s="59"/>
      <c r="K9" s="57"/>
      <c r="L9" s="108"/>
    </row>
    <row r="10" spans="1:12" ht="15" customHeight="1" x14ac:dyDescent="0.25">
      <c r="A10" s="40">
        <v>1</v>
      </c>
      <c r="B10" s="109" t="s">
        <v>36</v>
      </c>
      <c r="C10" s="110"/>
      <c r="D10" s="52" t="s">
        <v>3</v>
      </c>
      <c r="E10" s="103">
        <v>125</v>
      </c>
      <c r="F10" s="111"/>
      <c r="G10" s="111"/>
      <c r="H10" s="111"/>
      <c r="I10" s="21"/>
      <c r="J10" s="22"/>
      <c r="K10" s="23"/>
      <c r="L10" s="112"/>
    </row>
    <row r="11" spans="1:12" ht="15" customHeight="1" thickBot="1" x14ac:dyDescent="0.3">
      <c r="A11" s="40">
        <v>2</v>
      </c>
      <c r="B11" s="109" t="s">
        <v>37</v>
      </c>
      <c r="C11" s="110"/>
      <c r="D11" s="52" t="s">
        <v>3</v>
      </c>
      <c r="E11" s="103">
        <v>62</v>
      </c>
      <c r="F11" s="111"/>
      <c r="G11" s="111"/>
      <c r="H11" s="111"/>
      <c r="I11" s="21"/>
      <c r="J11" s="22"/>
      <c r="K11" s="23"/>
      <c r="L11" s="112"/>
    </row>
    <row r="12" spans="1:12" ht="16.5" thickBot="1" x14ac:dyDescent="0.3">
      <c r="A12" s="220" t="s">
        <v>25</v>
      </c>
      <c r="B12" s="221"/>
      <c r="C12" s="221"/>
      <c r="D12" s="221"/>
      <c r="E12" s="221"/>
      <c r="F12" s="221"/>
      <c r="G12" s="221"/>
      <c r="H12" s="221"/>
      <c r="I12" s="221"/>
      <c r="J12" s="222"/>
      <c r="K12" s="28">
        <f>SUM(K9:K11)</f>
        <v>0</v>
      </c>
      <c r="L12" s="29">
        <f>SUM(L9:L11)</f>
        <v>0</v>
      </c>
    </row>
  </sheetData>
  <mergeCells count="2">
    <mergeCell ref="A8:L8"/>
    <mergeCell ref="A12:J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workbookViewId="0">
      <selection activeCell="A5" sqref="A5"/>
    </sheetView>
  </sheetViews>
  <sheetFormatPr defaultRowHeight="15.75" x14ac:dyDescent="0.25"/>
  <cols>
    <col min="1" max="1" width="5.85546875" style="79" customWidth="1"/>
    <col min="2" max="2" width="27.140625" style="79" customWidth="1"/>
    <col min="3" max="3" width="63.28515625" style="79" customWidth="1"/>
    <col min="4" max="4" width="9.140625" style="79"/>
    <col min="5" max="5" width="10.7109375" style="79" customWidth="1"/>
    <col min="6" max="6" width="44.140625" style="79" customWidth="1"/>
    <col min="7" max="7" width="18.5703125" style="79" customWidth="1"/>
    <col min="8" max="8" width="11.42578125" style="79" customWidth="1"/>
    <col min="9" max="9" width="9.140625" style="79"/>
    <col min="10" max="10" width="12.42578125" style="79" customWidth="1"/>
    <col min="11" max="11" width="14" style="79" customWidth="1"/>
    <col min="12" max="12" width="14.42578125" style="79" customWidth="1"/>
    <col min="13" max="16384" width="9.140625" style="79"/>
  </cols>
  <sheetData>
    <row r="1" spans="1:12" x14ac:dyDescent="0.25">
      <c r="B1" s="80" t="s">
        <v>20</v>
      </c>
    </row>
    <row r="2" spans="1:12" x14ac:dyDescent="0.25">
      <c r="B2" s="81" t="s">
        <v>21</v>
      </c>
    </row>
    <row r="3" spans="1:12" x14ac:dyDescent="0.25">
      <c r="B3" s="80" t="s">
        <v>22</v>
      </c>
    </row>
    <row r="4" spans="1:12" x14ac:dyDescent="0.25">
      <c r="C4" s="82"/>
      <c r="D4" s="83"/>
      <c r="E4" s="82" t="s">
        <v>19</v>
      </c>
      <c r="F4" s="84"/>
    </row>
    <row r="5" spans="1:12" x14ac:dyDescent="0.25">
      <c r="C5" s="82"/>
      <c r="D5" s="83"/>
      <c r="E5" s="82" t="s">
        <v>112</v>
      </c>
      <c r="F5" s="84"/>
    </row>
    <row r="7" spans="1:12" ht="63" x14ac:dyDescent="0.25">
      <c r="A7" s="3" t="s">
        <v>8</v>
      </c>
      <c r="B7" s="4" t="s">
        <v>9</v>
      </c>
      <c r="C7" s="5" t="s">
        <v>10</v>
      </c>
      <c r="D7" s="6" t="s">
        <v>11</v>
      </c>
      <c r="E7" s="6" t="s">
        <v>12</v>
      </c>
      <c r="F7" s="6" t="s">
        <v>13</v>
      </c>
      <c r="G7" s="7" t="s">
        <v>14</v>
      </c>
      <c r="H7" s="6" t="s">
        <v>15</v>
      </c>
      <c r="I7" s="7" t="s">
        <v>16</v>
      </c>
      <c r="J7" s="6" t="s">
        <v>17</v>
      </c>
      <c r="K7" s="8" t="s">
        <v>23</v>
      </c>
      <c r="L7" s="6" t="s">
        <v>24</v>
      </c>
    </row>
    <row r="8" spans="1:12" x14ac:dyDescent="0.25">
      <c r="A8" s="217" t="s">
        <v>38</v>
      </c>
      <c r="B8" s="218"/>
      <c r="C8" s="218"/>
      <c r="D8" s="218"/>
      <c r="E8" s="218"/>
      <c r="F8" s="218"/>
      <c r="G8" s="218"/>
      <c r="H8" s="218"/>
      <c r="I8" s="218"/>
      <c r="J8" s="218"/>
      <c r="K8" s="218"/>
      <c r="L8" s="219"/>
    </row>
    <row r="9" spans="1:12" ht="108" customHeight="1" x14ac:dyDescent="0.25">
      <c r="A9" s="113">
        <v>1</v>
      </c>
      <c r="B9" s="114" t="s">
        <v>39</v>
      </c>
      <c r="C9" s="115" t="s">
        <v>41</v>
      </c>
      <c r="D9" s="116" t="s">
        <v>3</v>
      </c>
      <c r="E9" s="117">
        <v>26000</v>
      </c>
      <c r="F9" s="118"/>
      <c r="G9" s="119"/>
      <c r="H9" s="120"/>
      <c r="I9" s="121"/>
      <c r="J9" s="122"/>
      <c r="K9" s="123"/>
      <c r="L9" s="124"/>
    </row>
    <row r="10" spans="1:12" ht="73.5" customHeight="1" thickBot="1" x14ac:dyDescent="0.3">
      <c r="A10" s="125">
        <v>2</v>
      </c>
      <c r="B10" s="126" t="s">
        <v>40</v>
      </c>
      <c r="C10" s="127" t="s">
        <v>42</v>
      </c>
      <c r="D10" s="52" t="s">
        <v>3</v>
      </c>
      <c r="E10" s="128">
        <v>5000</v>
      </c>
      <c r="F10" s="129"/>
      <c r="G10" s="130"/>
      <c r="H10" s="131"/>
      <c r="I10" s="131"/>
      <c r="J10" s="132"/>
      <c r="K10" s="124"/>
      <c r="L10" s="124"/>
    </row>
    <row r="11" spans="1:12" ht="16.5" thickBot="1" x14ac:dyDescent="0.3">
      <c r="A11" s="220" t="s">
        <v>25</v>
      </c>
      <c r="B11" s="221"/>
      <c r="C11" s="221"/>
      <c r="D11" s="221"/>
      <c r="E11" s="221"/>
      <c r="F11" s="221"/>
      <c r="G11" s="221"/>
      <c r="H11" s="221"/>
      <c r="I11" s="221"/>
      <c r="J11" s="222"/>
      <c r="K11" s="28">
        <f>SUM(K9:K10)</f>
        <v>0</v>
      </c>
      <c r="L11" s="29">
        <f>SUM(L9:L10)</f>
        <v>0</v>
      </c>
    </row>
  </sheetData>
  <mergeCells count="2">
    <mergeCell ref="A8:L8"/>
    <mergeCell ref="A11:J1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workbookViewId="0">
      <selection activeCell="A5" sqref="A5"/>
    </sheetView>
  </sheetViews>
  <sheetFormatPr defaultRowHeight="15.75" x14ac:dyDescent="0.25"/>
  <cols>
    <col min="1" max="1" width="5.85546875" style="79" customWidth="1"/>
    <col min="2" max="2" width="27.140625" style="79" customWidth="1"/>
    <col min="3" max="3" width="43" style="79" customWidth="1"/>
    <col min="4" max="4" width="9.140625" style="79"/>
    <col min="5" max="5" width="13" style="79" customWidth="1"/>
    <col min="6" max="6" width="44.140625" style="79" customWidth="1"/>
    <col min="7" max="7" width="17.5703125" style="79" customWidth="1"/>
    <col min="8" max="8" width="11.42578125" style="79" customWidth="1"/>
    <col min="9" max="9" width="9.140625" style="79"/>
    <col min="10" max="10" width="10.7109375" style="79" customWidth="1"/>
    <col min="11" max="11" width="14.42578125" style="79" customWidth="1"/>
    <col min="12" max="12" width="12.7109375" style="79" customWidth="1"/>
    <col min="13" max="16384" width="9.140625" style="79"/>
  </cols>
  <sheetData>
    <row r="1" spans="1:12" x14ac:dyDescent="0.25">
      <c r="B1" s="80" t="s">
        <v>20</v>
      </c>
    </row>
    <row r="2" spans="1:12" x14ac:dyDescent="0.25">
      <c r="B2" s="81" t="s">
        <v>21</v>
      </c>
    </row>
    <row r="3" spans="1:12" x14ac:dyDescent="0.25">
      <c r="B3" s="80" t="s">
        <v>22</v>
      </c>
    </row>
    <row r="4" spans="1:12" x14ac:dyDescent="0.25">
      <c r="C4" s="82"/>
      <c r="D4" s="83"/>
      <c r="E4" s="82" t="s">
        <v>19</v>
      </c>
      <c r="F4" s="84"/>
    </row>
    <row r="5" spans="1:12" x14ac:dyDescent="0.25">
      <c r="C5" s="82"/>
      <c r="D5" s="83"/>
      <c r="E5" s="82" t="s">
        <v>113</v>
      </c>
      <c r="F5" s="84"/>
    </row>
    <row r="7" spans="1:12" ht="63" x14ac:dyDescent="0.25">
      <c r="A7" s="3" t="s">
        <v>8</v>
      </c>
      <c r="B7" s="4" t="s">
        <v>9</v>
      </c>
      <c r="C7" s="5" t="s">
        <v>10</v>
      </c>
      <c r="D7" s="6" t="s">
        <v>11</v>
      </c>
      <c r="E7" s="6" t="s">
        <v>12</v>
      </c>
      <c r="F7" s="6" t="s">
        <v>13</v>
      </c>
      <c r="G7" s="7" t="s">
        <v>14</v>
      </c>
      <c r="H7" s="6" t="s">
        <v>15</v>
      </c>
      <c r="I7" s="7" t="s">
        <v>16</v>
      </c>
      <c r="J7" s="6" t="s">
        <v>17</v>
      </c>
      <c r="K7" s="8" t="s">
        <v>23</v>
      </c>
      <c r="L7" s="6" t="s">
        <v>24</v>
      </c>
    </row>
    <row r="8" spans="1:12" x14ac:dyDescent="0.25">
      <c r="A8" s="217" t="s">
        <v>47</v>
      </c>
      <c r="B8" s="218"/>
      <c r="C8" s="218"/>
      <c r="D8" s="218"/>
      <c r="E8" s="218"/>
      <c r="F8" s="218"/>
      <c r="G8" s="218"/>
      <c r="H8" s="218"/>
      <c r="I8" s="218"/>
      <c r="J8" s="218"/>
      <c r="K8" s="218"/>
      <c r="L8" s="219"/>
    </row>
    <row r="9" spans="1:12" ht="66.75" customHeight="1" x14ac:dyDescent="0.25">
      <c r="A9" s="125"/>
      <c r="B9" s="133" t="s">
        <v>43</v>
      </c>
      <c r="C9" s="134" t="s">
        <v>44</v>
      </c>
      <c r="D9" s="135"/>
      <c r="E9" s="136"/>
      <c r="F9" s="137"/>
      <c r="G9" s="138"/>
      <c r="H9" s="138"/>
      <c r="I9" s="139"/>
      <c r="J9" s="140"/>
      <c r="K9" s="141"/>
      <c r="L9" s="142"/>
    </row>
    <row r="10" spans="1:12" ht="15" customHeight="1" x14ac:dyDescent="0.25">
      <c r="A10" s="143">
        <v>1</v>
      </c>
      <c r="B10" s="135" t="s">
        <v>45</v>
      </c>
      <c r="C10" s="134"/>
      <c r="D10" s="144" t="s">
        <v>3</v>
      </c>
      <c r="E10" s="136">
        <v>250</v>
      </c>
      <c r="F10" s="137"/>
      <c r="G10" s="145"/>
      <c r="H10" s="139"/>
      <c r="I10" s="146"/>
      <c r="J10" s="141"/>
      <c r="K10" s="142"/>
      <c r="L10" s="208"/>
    </row>
    <row r="11" spans="1:12" ht="15" customHeight="1" thickBot="1" x14ac:dyDescent="0.3">
      <c r="A11" s="143">
        <v>2</v>
      </c>
      <c r="B11" s="135" t="s">
        <v>46</v>
      </c>
      <c r="C11" s="135"/>
      <c r="D11" s="144" t="s">
        <v>3</v>
      </c>
      <c r="E11" s="136">
        <v>250</v>
      </c>
      <c r="F11" s="137"/>
      <c r="G11" s="145"/>
      <c r="H11" s="139"/>
      <c r="I11" s="146"/>
      <c r="J11" s="141"/>
      <c r="K11" s="142"/>
      <c r="L11" s="209"/>
    </row>
    <row r="12" spans="1:12" ht="16.5" thickBot="1" x14ac:dyDescent="0.3">
      <c r="A12" s="220" t="s">
        <v>25</v>
      </c>
      <c r="B12" s="221"/>
      <c r="C12" s="221"/>
      <c r="D12" s="221"/>
      <c r="E12" s="221"/>
      <c r="F12" s="221"/>
      <c r="G12" s="221"/>
      <c r="H12" s="221"/>
      <c r="I12" s="221"/>
      <c r="J12" s="222"/>
      <c r="K12" s="28">
        <f>SUM(K9:K11)</f>
        <v>0</v>
      </c>
      <c r="L12" s="29">
        <f>SUM(L9:L11)</f>
        <v>0</v>
      </c>
    </row>
  </sheetData>
  <mergeCells count="2">
    <mergeCell ref="A8:L8"/>
    <mergeCell ref="A12:J1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workbookViewId="0">
      <selection activeCell="A5" sqref="A5"/>
    </sheetView>
  </sheetViews>
  <sheetFormatPr defaultRowHeight="15.75" x14ac:dyDescent="0.25"/>
  <cols>
    <col min="1" max="1" width="5.85546875" style="147" customWidth="1"/>
    <col min="2" max="2" width="31.7109375" style="147" customWidth="1"/>
    <col min="3" max="3" width="72.140625" style="79" customWidth="1"/>
    <col min="4" max="4" width="9.140625" style="79"/>
    <col min="5" max="5" width="12" style="79" customWidth="1"/>
    <col min="6" max="6" width="44.140625" style="79" customWidth="1"/>
    <col min="7" max="7" width="17.140625" style="79" customWidth="1"/>
    <col min="8" max="8" width="11.42578125" style="79" customWidth="1"/>
    <col min="9" max="9" width="9.140625" style="79"/>
    <col min="10" max="10" width="14.28515625" style="79" customWidth="1"/>
    <col min="11" max="11" width="14.140625" style="79" customWidth="1"/>
    <col min="12" max="12" width="13.42578125" style="79" customWidth="1"/>
    <col min="13" max="16384" width="9.140625" style="79"/>
  </cols>
  <sheetData>
    <row r="1" spans="1:12" x14ac:dyDescent="0.25">
      <c r="B1" s="148" t="s">
        <v>20</v>
      </c>
    </row>
    <row r="2" spans="1:12" x14ac:dyDescent="0.25">
      <c r="B2" s="149" t="s">
        <v>21</v>
      </c>
    </row>
    <row r="3" spans="1:12" x14ac:dyDescent="0.25">
      <c r="B3" s="148" t="s">
        <v>22</v>
      </c>
    </row>
    <row r="4" spans="1:12" x14ac:dyDescent="0.25">
      <c r="C4" s="82"/>
      <c r="D4" s="83"/>
      <c r="E4" s="82" t="s">
        <v>19</v>
      </c>
      <c r="F4" s="84"/>
    </row>
    <row r="5" spans="1:12" x14ac:dyDescent="0.25">
      <c r="C5" s="82"/>
      <c r="D5" s="83"/>
      <c r="E5" s="82" t="s">
        <v>114</v>
      </c>
      <c r="F5" s="84"/>
    </row>
    <row r="7" spans="1:12" ht="63" x14ac:dyDescent="0.25">
      <c r="A7" s="3" t="s">
        <v>8</v>
      </c>
      <c r="B7" s="4" t="s">
        <v>9</v>
      </c>
      <c r="C7" s="5" t="s">
        <v>10</v>
      </c>
      <c r="D7" s="6" t="s">
        <v>11</v>
      </c>
      <c r="E7" s="6" t="s">
        <v>12</v>
      </c>
      <c r="F7" s="6" t="s">
        <v>13</v>
      </c>
      <c r="G7" s="7" t="s">
        <v>14</v>
      </c>
      <c r="H7" s="6" t="s">
        <v>15</v>
      </c>
      <c r="I7" s="7" t="s">
        <v>16</v>
      </c>
      <c r="J7" s="6" t="s">
        <v>17</v>
      </c>
      <c r="K7" s="8" t="s">
        <v>23</v>
      </c>
      <c r="L7" s="6" t="s">
        <v>24</v>
      </c>
    </row>
    <row r="8" spans="1:12" x14ac:dyDescent="0.25">
      <c r="A8" s="217" t="s">
        <v>48</v>
      </c>
      <c r="B8" s="218"/>
      <c r="C8" s="218"/>
      <c r="D8" s="218"/>
      <c r="E8" s="218"/>
      <c r="F8" s="218"/>
      <c r="G8" s="218"/>
      <c r="H8" s="218"/>
      <c r="I8" s="218"/>
      <c r="J8" s="218"/>
      <c r="K8" s="218"/>
      <c r="L8" s="219"/>
    </row>
    <row r="9" spans="1:12" ht="146.25" customHeight="1" x14ac:dyDescent="0.25">
      <c r="A9" s="125">
        <v>0</v>
      </c>
      <c r="B9" s="150" t="s">
        <v>49</v>
      </c>
      <c r="C9" s="151" t="s">
        <v>115</v>
      </c>
      <c r="D9" s="16" t="s">
        <v>3</v>
      </c>
      <c r="E9" s="52">
        <v>4</v>
      </c>
      <c r="F9" s="104"/>
      <c r="G9" s="105"/>
      <c r="H9" s="152"/>
      <c r="I9" s="153"/>
      <c r="J9" s="154"/>
      <c r="K9" s="155"/>
      <c r="L9" s="155"/>
    </row>
    <row r="10" spans="1:12" ht="42" customHeight="1" x14ac:dyDescent="0.25">
      <c r="A10" s="32"/>
      <c r="B10" s="150" t="s">
        <v>50</v>
      </c>
      <c r="C10" s="151" t="s">
        <v>51</v>
      </c>
      <c r="D10" s="16"/>
      <c r="E10" s="52"/>
      <c r="F10" s="104"/>
      <c r="G10" s="105"/>
      <c r="H10" s="106"/>
      <c r="I10" s="107"/>
      <c r="J10" s="59"/>
      <c r="K10" s="57"/>
      <c r="L10" s="57"/>
    </row>
    <row r="11" spans="1:12" ht="35.1" customHeight="1" x14ac:dyDescent="0.25">
      <c r="A11" s="32">
        <v>1</v>
      </c>
      <c r="B11" s="50" t="s">
        <v>52</v>
      </c>
      <c r="C11" s="151" t="s">
        <v>53</v>
      </c>
      <c r="D11" s="16" t="s">
        <v>3</v>
      </c>
      <c r="E11" s="52">
        <v>200</v>
      </c>
      <c r="F11" s="104"/>
      <c r="G11" s="105"/>
      <c r="H11" s="106"/>
      <c r="I11" s="107"/>
      <c r="J11" s="59"/>
      <c r="K11" s="57"/>
      <c r="L11" s="57"/>
    </row>
    <row r="12" spans="1:12" ht="35.1" customHeight="1" x14ac:dyDescent="0.25">
      <c r="A12" s="32">
        <v>2</v>
      </c>
      <c r="B12" s="50" t="s">
        <v>54</v>
      </c>
      <c r="C12" s="151" t="s">
        <v>55</v>
      </c>
      <c r="D12" s="16" t="s">
        <v>3</v>
      </c>
      <c r="E12" s="52">
        <v>75</v>
      </c>
      <c r="F12" s="104"/>
      <c r="G12" s="105"/>
      <c r="H12" s="106"/>
      <c r="I12" s="107"/>
      <c r="J12" s="59"/>
      <c r="K12" s="57"/>
      <c r="L12" s="57"/>
    </row>
    <row r="13" spans="1:12" ht="35.1" customHeight="1" x14ac:dyDescent="0.25">
      <c r="A13" s="32">
        <v>3</v>
      </c>
      <c r="B13" s="50" t="s">
        <v>56</v>
      </c>
      <c r="C13" s="151" t="s">
        <v>57</v>
      </c>
      <c r="D13" s="16" t="s">
        <v>3</v>
      </c>
      <c r="E13" s="52">
        <v>12</v>
      </c>
      <c r="F13" s="104"/>
      <c r="G13" s="105"/>
      <c r="H13" s="106"/>
      <c r="I13" s="107"/>
      <c r="J13" s="59"/>
      <c r="K13" s="57"/>
      <c r="L13" s="57"/>
    </row>
    <row r="14" spans="1:12" ht="35.1" customHeight="1" x14ac:dyDescent="0.25">
      <c r="A14" s="156">
        <v>4</v>
      </c>
      <c r="B14" s="157" t="s">
        <v>58</v>
      </c>
      <c r="C14" s="9" t="s">
        <v>59</v>
      </c>
      <c r="D14" s="10" t="s">
        <v>3</v>
      </c>
      <c r="E14" s="116">
        <v>12</v>
      </c>
      <c r="F14" s="12"/>
      <c r="G14" s="158"/>
      <c r="H14" s="159"/>
      <c r="I14" s="160"/>
      <c r="J14" s="161"/>
      <c r="K14" s="162"/>
      <c r="L14" s="162"/>
    </row>
    <row r="15" spans="1:12" ht="35.1" customHeight="1" x14ac:dyDescent="0.25">
      <c r="A15" s="163"/>
      <c r="B15" s="150" t="s">
        <v>60</v>
      </c>
      <c r="C15" s="151" t="s">
        <v>61</v>
      </c>
      <c r="D15" s="16"/>
      <c r="E15" s="52"/>
      <c r="F15" s="104"/>
      <c r="G15" s="105"/>
      <c r="H15" s="106"/>
      <c r="I15" s="107"/>
      <c r="J15" s="59"/>
      <c r="K15" s="57"/>
      <c r="L15" s="57"/>
    </row>
    <row r="16" spans="1:12" ht="35.1" customHeight="1" x14ac:dyDescent="0.25">
      <c r="A16" s="32">
        <v>5</v>
      </c>
      <c r="B16" s="50" t="s">
        <v>62</v>
      </c>
      <c r="C16" s="151"/>
      <c r="D16" s="16" t="s">
        <v>3</v>
      </c>
      <c r="E16" s="52">
        <v>320</v>
      </c>
      <c r="F16" s="104"/>
      <c r="G16" s="105"/>
      <c r="H16" s="106"/>
      <c r="I16" s="107"/>
      <c r="J16" s="59"/>
      <c r="K16" s="57"/>
      <c r="L16" s="57"/>
    </row>
    <row r="17" spans="1:12" ht="35.1" customHeight="1" x14ac:dyDescent="0.25">
      <c r="A17" s="164">
        <v>6</v>
      </c>
      <c r="B17" s="165" t="s">
        <v>63</v>
      </c>
      <c r="C17" s="166"/>
      <c r="D17" s="167" t="s">
        <v>3</v>
      </c>
      <c r="E17" s="168">
        <v>30</v>
      </c>
      <c r="F17" s="169"/>
      <c r="G17" s="170"/>
      <c r="H17" s="171"/>
      <c r="I17" s="172"/>
      <c r="J17" s="173"/>
      <c r="K17" s="174"/>
      <c r="L17" s="174"/>
    </row>
    <row r="18" spans="1:12" ht="35.1" customHeight="1" x14ac:dyDescent="0.25">
      <c r="A18" s="175">
        <v>7</v>
      </c>
      <c r="B18" s="150" t="s">
        <v>64</v>
      </c>
      <c r="C18" s="151" t="s">
        <v>65</v>
      </c>
      <c r="D18" s="16" t="s">
        <v>3</v>
      </c>
      <c r="E18" s="52">
        <v>10</v>
      </c>
      <c r="F18" s="104"/>
      <c r="G18" s="105"/>
      <c r="H18" s="106"/>
      <c r="I18" s="107"/>
      <c r="J18" s="59"/>
      <c r="K18" s="57"/>
      <c r="L18" s="57"/>
    </row>
    <row r="19" spans="1:12" ht="35.1" customHeight="1" thickBot="1" x14ac:dyDescent="0.3">
      <c r="A19" s="176">
        <v>8</v>
      </c>
      <c r="B19" s="177" t="s">
        <v>66</v>
      </c>
      <c r="C19" s="178" t="s">
        <v>67</v>
      </c>
      <c r="D19" s="179" t="s">
        <v>3</v>
      </c>
      <c r="E19" s="62">
        <v>5</v>
      </c>
      <c r="F19" s="180"/>
      <c r="G19" s="181"/>
      <c r="H19" s="182"/>
      <c r="I19" s="183"/>
      <c r="J19" s="66"/>
      <c r="K19" s="67"/>
      <c r="L19" s="67"/>
    </row>
    <row r="20" spans="1:12" ht="16.5" thickBot="1" x14ac:dyDescent="0.3">
      <c r="A20" s="220" t="s">
        <v>25</v>
      </c>
      <c r="B20" s="221"/>
      <c r="C20" s="221"/>
      <c r="D20" s="221"/>
      <c r="E20" s="221"/>
      <c r="F20" s="221"/>
      <c r="G20" s="221"/>
      <c r="H20" s="221"/>
      <c r="I20" s="221"/>
      <c r="J20" s="222"/>
      <c r="K20" s="28">
        <f>SUM(K9:K19)</f>
        <v>0</v>
      </c>
      <c r="L20" s="29">
        <f>SUM(L9:L19)</f>
        <v>0</v>
      </c>
    </row>
  </sheetData>
  <mergeCells count="2">
    <mergeCell ref="A8:L8"/>
    <mergeCell ref="A20:J20"/>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workbookViewId="0">
      <selection activeCell="A5" sqref="A5"/>
    </sheetView>
  </sheetViews>
  <sheetFormatPr defaultRowHeight="15.75" x14ac:dyDescent="0.25"/>
  <cols>
    <col min="1" max="1" width="5.85546875" style="79" customWidth="1"/>
    <col min="2" max="2" width="27.140625" style="79" customWidth="1"/>
    <col min="3" max="3" width="56.85546875" style="79" customWidth="1"/>
    <col min="4" max="4" width="9.140625" style="79"/>
    <col min="5" max="5" width="11.85546875" style="79" customWidth="1"/>
    <col min="6" max="6" width="44.140625" style="79" customWidth="1"/>
    <col min="7" max="7" width="17.140625" style="79" customWidth="1"/>
    <col min="8" max="8" width="11.42578125" style="79" customWidth="1"/>
    <col min="9" max="9" width="9.140625" style="79"/>
    <col min="10" max="10" width="11.85546875" style="79" customWidth="1"/>
    <col min="11" max="11" width="13.7109375" style="79" customWidth="1"/>
    <col min="12" max="13" width="13.42578125" style="79" customWidth="1"/>
    <col min="14" max="16384" width="9.140625" style="79"/>
  </cols>
  <sheetData>
    <row r="1" spans="1:12" x14ac:dyDescent="0.25">
      <c r="B1" s="80" t="s">
        <v>20</v>
      </c>
    </row>
    <row r="2" spans="1:12" x14ac:dyDescent="0.25">
      <c r="B2" s="81" t="s">
        <v>21</v>
      </c>
    </row>
    <row r="3" spans="1:12" x14ac:dyDescent="0.25">
      <c r="B3" s="80" t="s">
        <v>22</v>
      </c>
    </row>
    <row r="4" spans="1:12" x14ac:dyDescent="0.25">
      <c r="C4" s="82"/>
      <c r="D4" s="83"/>
      <c r="E4" s="82" t="s">
        <v>19</v>
      </c>
      <c r="F4" s="84"/>
    </row>
    <row r="5" spans="1:12" x14ac:dyDescent="0.25">
      <c r="C5" s="82"/>
      <c r="D5" s="83"/>
      <c r="E5" s="82" t="s">
        <v>116</v>
      </c>
      <c r="F5" s="84"/>
    </row>
    <row r="7" spans="1:12" ht="63" x14ac:dyDescent="0.25">
      <c r="A7" s="3" t="s">
        <v>8</v>
      </c>
      <c r="B7" s="4" t="s">
        <v>9</v>
      </c>
      <c r="C7" s="5" t="s">
        <v>10</v>
      </c>
      <c r="D7" s="6" t="s">
        <v>11</v>
      </c>
      <c r="E7" s="6" t="s">
        <v>12</v>
      </c>
      <c r="F7" s="6" t="s">
        <v>13</v>
      </c>
      <c r="G7" s="7" t="s">
        <v>14</v>
      </c>
      <c r="H7" s="6" t="s">
        <v>15</v>
      </c>
      <c r="I7" s="7" t="s">
        <v>16</v>
      </c>
      <c r="J7" s="6" t="s">
        <v>17</v>
      </c>
      <c r="K7" s="8" t="s">
        <v>23</v>
      </c>
      <c r="L7" s="6" t="s">
        <v>24</v>
      </c>
    </row>
    <row r="8" spans="1:12" x14ac:dyDescent="0.25">
      <c r="A8" s="217" t="s">
        <v>68</v>
      </c>
      <c r="B8" s="218"/>
      <c r="C8" s="218"/>
      <c r="D8" s="218"/>
      <c r="E8" s="218"/>
      <c r="F8" s="218"/>
      <c r="G8" s="218"/>
      <c r="H8" s="218"/>
      <c r="I8" s="218"/>
      <c r="J8" s="218"/>
      <c r="K8" s="218"/>
      <c r="L8" s="219"/>
    </row>
    <row r="9" spans="1:12" ht="137.25" customHeight="1" x14ac:dyDescent="0.25">
      <c r="A9" s="125"/>
      <c r="B9" s="150" t="s">
        <v>69</v>
      </c>
      <c r="C9" s="184" t="s">
        <v>70</v>
      </c>
      <c r="D9" s="52" t="s">
        <v>71</v>
      </c>
      <c r="E9" s="103"/>
      <c r="F9" s="137"/>
      <c r="G9" s="185"/>
      <c r="H9" s="186"/>
      <c r="I9" s="107"/>
      <c r="J9" s="59"/>
      <c r="K9" s="57"/>
      <c r="L9" s="108"/>
    </row>
    <row r="10" spans="1:12" ht="15" customHeight="1" x14ac:dyDescent="0.25">
      <c r="A10" s="187">
        <v>1</v>
      </c>
      <c r="B10" s="151" t="s">
        <v>72</v>
      </c>
      <c r="C10" s="151"/>
      <c r="D10" s="52" t="s">
        <v>3</v>
      </c>
      <c r="E10" s="103">
        <v>40</v>
      </c>
      <c r="F10" s="137"/>
      <c r="G10" s="185"/>
      <c r="H10" s="20"/>
      <c r="I10" s="21"/>
      <c r="J10" s="22"/>
      <c r="K10" s="23"/>
      <c r="L10" s="112"/>
    </row>
    <row r="11" spans="1:12" ht="15" customHeight="1" thickBot="1" x14ac:dyDescent="0.3">
      <c r="A11" s="187">
        <v>2</v>
      </c>
      <c r="B11" s="9" t="s">
        <v>73</v>
      </c>
      <c r="C11" s="9"/>
      <c r="D11" s="116" t="s">
        <v>3</v>
      </c>
      <c r="E11" s="188">
        <v>10</v>
      </c>
      <c r="F11" s="189"/>
      <c r="G11" s="190"/>
      <c r="H11" s="24"/>
      <c r="I11" s="25"/>
      <c r="J11" s="26"/>
      <c r="K11" s="23"/>
      <c r="L11" s="207"/>
    </row>
    <row r="12" spans="1:12" ht="16.5" thickBot="1" x14ac:dyDescent="0.3">
      <c r="A12" s="220" t="s">
        <v>25</v>
      </c>
      <c r="B12" s="221"/>
      <c r="C12" s="221"/>
      <c r="D12" s="221"/>
      <c r="E12" s="221"/>
      <c r="F12" s="221"/>
      <c r="G12" s="221"/>
      <c r="H12" s="221"/>
      <c r="I12" s="221"/>
      <c r="J12" s="222"/>
      <c r="K12" s="28">
        <f>SUM(K9:K11)</f>
        <v>0</v>
      </c>
      <c r="L12" s="29">
        <f>SUM(L9:L11)</f>
        <v>0</v>
      </c>
    </row>
  </sheetData>
  <mergeCells count="2">
    <mergeCell ref="A8:L8"/>
    <mergeCell ref="A12:J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workbookViewId="0">
      <selection activeCell="A5" sqref="A5"/>
    </sheetView>
  </sheetViews>
  <sheetFormatPr defaultRowHeight="15.75" x14ac:dyDescent="0.25"/>
  <cols>
    <col min="1" max="1" width="5.85546875" style="79" customWidth="1"/>
    <col min="2" max="2" width="27.140625" style="79" customWidth="1"/>
    <col min="3" max="3" width="56.85546875" style="79" customWidth="1"/>
    <col min="4" max="4" width="9.140625" style="79"/>
    <col min="5" max="5" width="13" style="79" customWidth="1"/>
    <col min="6" max="6" width="44.140625" style="79" customWidth="1"/>
    <col min="7" max="7" width="16.85546875" style="79" customWidth="1"/>
    <col min="8" max="8" width="14.85546875" style="79" customWidth="1"/>
    <col min="9" max="9" width="9.140625" style="79"/>
    <col min="10" max="10" width="11.7109375" style="79" customWidth="1"/>
    <col min="11" max="11" width="13" style="79" customWidth="1"/>
    <col min="12" max="12" width="14.5703125" style="79" customWidth="1"/>
    <col min="13" max="16384" width="9.140625" style="79"/>
  </cols>
  <sheetData>
    <row r="1" spans="1:12" x14ac:dyDescent="0.25">
      <c r="B1" s="80" t="s">
        <v>20</v>
      </c>
    </row>
    <row r="2" spans="1:12" x14ac:dyDescent="0.25">
      <c r="B2" s="81" t="s">
        <v>21</v>
      </c>
    </row>
    <row r="3" spans="1:12" x14ac:dyDescent="0.25">
      <c r="B3" s="80" t="s">
        <v>22</v>
      </c>
    </row>
    <row r="4" spans="1:12" x14ac:dyDescent="0.25">
      <c r="C4" s="82"/>
      <c r="D4" s="83"/>
      <c r="E4" s="82" t="s">
        <v>19</v>
      </c>
      <c r="F4" s="84"/>
    </row>
    <row r="5" spans="1:12" x14ac:dyDescent="0.25">
      <c r="C5" s="82"/>
      <c r="D5" s="83"/>
      <c r="E5" s="82" t="s">
        <v>117</v>
      </c>
      <c r="F5" s="84"/>
    </row>
    <row r="7" spans="1:12" ht="63" x14ac:dyDescent="0.25">
      <c r="A7" s="3" t="s">
        <v>8</v>
      </c>
      <c r="B7" s="4" t="s">
        <v>9</v>
      </c>
      <c r="C7" s="5" t="s">
        <v>10</v>
      </c>
      <c r="D7" s="6" t="s">
        <v>11</v>
      </c>
      <c r="E7" s="6" t="s">
        <v>12</v>
      </c>
      <c r="F7" s="6" t="s">
        <v>13</v>
      </c>
      <c r="G7" s="7" t="s">
        <v>14</v>
      </c>
      <c r="H7" s="6" t="s">
        <v>15</v>
      </c>
      <c r="I7" s="7" t="s">
        <v>16</v>
      </c>
      <c r="J7" s="6" t="s">
        <v>17</v>
      </c>
      <c r="K7" s="8" t="s">
        <v>23</v>
      </c>
      <c r="L7" s="6" t="s">
        <v>24</v>
      </c>
    </row>
    <row r="8" spans="1:12" x14ac:dyDescent="0.25">
      <c r="A8" s="217" t="s">
        <v>79</v>
      </c>
      <c r="B8" s="218"/>
      <c r="C8" s="218"/>
      <c r="D8" s="218"/>
      <c r="E8" s="218"/>
      <c r="F8" s="218"/>
      <c r="G8" s="218"/>
      <c r="H8" s="218"/>
      <c r="I8" s="218"/>
      <c r="J8" s="218"/>
      <c r="K8" s="218"/>
      <c r="L8" s="219"/>
    </row>
    <row r="9" spans="1:12" ht="139.5" customHeight="1" x14ac:dyDescent="0.25">
      <c r="A9" s="125"/>
      <c r="B9" s="150" t="s">
        <v>74</v>
      </c>
      <c r="C9" s="191" t="s">
        <v>75</v>
      </c>
      <c r="D9" s="16"/>
      <c r="E9" s="103"/>
      <c r="F9" s="105"/>
      <c r="G9" s="104"/>
      <c r="H9" s="106"/>
      <c r="I9" s="107"/>
      <c r="J9" s="59"/>
      <c r="K9" s="57"/>
      <c r="L9" s="108"/>
    </row>
    <row r="10" spans="1:12" ht="15" customHeight="1" x14ac:dyDescent="0.25">
      <c r="A10" s="192">
        <v>1</v>
      </c>
      <c r="B10" s="10" t="s">
        <v>76</v>
      </c>
      <c r="C10" s="10"/>
      <c r="D10" s="10" t="s">
        <v>3</v>
      </c>
      <c r="E10" s="188">
        <v>50</v>
      </c>
      <c r="F10" s="12"/>
      <c r="G10" s="158"/>
      <c r="H10" s="159"/>
      <c r="I10" s="160"/>
      <c r="J10" s="161"/>
      <c r="K10" s="162"/>
      <c r="L10" s="193"/>
    </row>
    <row r="11" spans="1:12" ht="15" customHeight="1" x14ac:dyDescent="0.25">
      <c r="A11" s="192">
        <v>2</v>
      </c>
      <c r="B11" s="10" t="s">
        <v>77</v>
      </c>
      <c r="C11" s="16"/>
      <c r="D11" s="10" t="s">
        <v>3</v>
      </c>
      <c r="E11" s="188">
        <v>160</v>
      </c>
      <c r="F11" s="12"/>
      <c r="G11" s="158"/>
      <c r="H11" s="159"/>
      <c r="I11" s="160"/>
      <c r="J11" s="161"/>
      <c r="K11" s="162"/>
      <c r="L11" s="193"/>
    </row>
    <row r="12" spans="1:12" ht="15" customHeight="1" thickBot="1" x14ac:dyDescent="0.3">
      <c r="A12" s="194">
        <v>3</v>
      </c>
      <c r="B12" s="179" t="s">
        <v>78</v>
      </c>
      <c r="C12" s="179"/>
      <c r="D12" s="179" t="s">
        <v>3</v>
      </c>
      <c r="E12" s="195">
        <v>50</v>
      </c>
      <c r="F12" s="180"/>
      <c r="G12" s="181"/>
      <c r="H12" s="182"/>
      <c r="I12" s="183"/>
      <c r="J12" s="66"/>
      <c r="K12" s="67"/>
      <c r="L12" s="196"/>
    </row>
    <row r="13" spans="1:12" ht="16.5" thickBot="1" x14ac:dyDescent="0.3">
      <c r="A13" s="220" t="s">
        <v>25</v>
      </c>
      <c r="B13" s="221"/>
      <c r="C13" s="221"/>
      <c r="D13" s="221"/>
      <c r="E13" s="221"/>
      <c r="F13" s="221"/>
      <c r="G13" s="221"/>
      <c r="H13" s="221"/>
      <c r="I13" s="221"/>
      <c r="J13" s="222"/>
      <c r="K13" s="28">
        <f>SUM(K9:K12)</f>
        <v>0</v>
      </c>
      <c r="L13" s="29">
        <f>SUM(L9:L12)</f>
        <v>0</v>
      </c>
    </row>
  </sheetData>
  <mergeCells count="2">
    <mergeCell ref="A8:L8"/>
    <mergeCell ref="A13:J1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workbookViewId="0">
      <selection activeCell="A5" sqref="A5"/>
    </sheetView>
  </sheetViews>
  <sheetFormatPr defaultRowHeight="15.75" x14ac:dyDescent="0.25"/>
  <cols>
    <col min="1" max="1" width="5.85546875" style="197" customWidth="1"/>
    <col min="2" max="2" width="27.140625" style="79" customWidth="1"/>
    <col min="3" max="3" width="56.85546875" style="79" customWidth="1"/>
    <col min="4" max="4" width="9.140625" style="79"/>
    <col min="5" max="5" width="10.85546875" style="79" customWidth="1"/>
    <col min="6" max="6" width="44.140625" style="79" customWidth="1"/>
    <col min="7" max="7" width="17.28515625" style="79" customWidth="1"/>
    <col min="8" max="8" width="12" style="79" customWidth="1"/>
    <col min="9" max="9" width="9.140625" style="79"/>
    <col min="10" max="10" width="11.85546875" style="79" customWidth="1"/>
    <col min="11" max="11" width="15.42578125" style="79" customWidth="1"/>
    <col min="12" max="12" width="15" style="79" customWidth="1"/>
    <col min="13" max="16384" width="9.140625" style="79"/>
  </cols>
  <sheetData>
    <row r="1" spans="1:12" x14ac:dyDescent="0.25">
      <c r="B1" s="80" t="s">
        <v>20</v>
      </c>
    </row>
    <row r="2" spans="1:12" x14ac:dyDescent="0.25">
      <c r="B2" s="81" t="s">
        <v>21</v>
      </c>
    </row>
    <row r="3" spans="1:12" x14ac:dyDescent="0.25">
      <c r="B3" s="80" t="s">
        <v>22</v>
      </c>
    </row>
    <row r="4" spans="1:12" x14ac:dyDescent="0.25">
      <c r="C4" s="82"/>
      <c r="D4" s="83"/>
      <c r="E4" s="82" t="s">
        <v>19</v>
      </c>
      <c r="F4" s="84"/>
    </row>
    <row r="5" spans="1:12" x14ac:dyDescent="0.25">
      <c r="C5" s="82"/>
      <c r="D5" s="83"/>
      <c r="E5" s="82" t="s">
        <v>118</v>
      </c>
      <c r="F5" s="84"/>
    </row>
    <row r="7" spans="1:12" ht="63" x14ac:dyDescent="0.25">
      <c r="A7" s="3" t="s">
        <v>8</v>
      </c>
      <c r="B7" s="4" t="s">
        <v>9</v>
      </c>
      <c r="C7" s="5" t="s">
        <v>10</v>
      </c>
      <c r="D7" s="6" t="s">
        <v>11</v>
      </c>
      <c r="E7" s="6" t="s">
        <v>12</v>
      </c>
      <c r="F7" s="6" t="s">
        <v>13</v>
      </c>
      <c r="G7" s="7" t="s">
        <v>14</v>
      </c>
      <c r="H7" s="6" t="s">
        <v>15</v>
      </c>
      <c r="I7" s="7" t="s">
        <v>16</v>
      </c>
      <c r="J7" s="6" t="s">
        <v>17</v>
      </c>
      <c r="K7" s="8" t="s">
        <v>23</v>
      </c>
      <c r="L7" s="6" t="s">
        <v>24</v>
      </c>
    </row>
    <row r="8" spans="1:12" x14ac:dyDescent="0.25">
      <c r="A8" s="217" t="s">
        <v>80</v>
      </c>
      <c r="B8" s="218"/>
      <c r="C8" s="218"/>
      <c r="D8" s="218"/>
      <c r="E8" s="218"/>
      <c r="F8" s="218"/>
      <c r="G8" s="218"/>
      <c r="H8" s="218"/>
      <c r="I8" s="218"/>
      <c r="J8" s="218"/>
      <c r="K8" s="218"/>
      <c r="L8" s="219"/>
    </row>
    <row r="9" spans="1:12" ht="84" customHeight="1" x14ac:dyDescent="0.25">
      <c r="A9" s="198"/>
      <c r="B9" s="31" t="s">
        <v>81</v>
      </c>
      <c r="C9" s="9" t="s">
        <v>82</v>
      </c>
      <c r="D9" s="10"/>
      <c r="E9" s="11"/>
      <c r="F9" s="12"/>
      <c r="G9" s="199"/>
      <c r="H9" s="14"/>
      <c r="I9" s="14"/>
      <c r="J9" s="14"/>
      <c r="K9" s="14"/>
      <c r="L9" s="14"/>
    </row>
    <row r="10" spans="1:12" ht="21.75" customHeight="1" thickBot="1" x14ac:dyDescent="0.3">
      <c r="A10" s="32">
        <v>1</v>
      </c>
      <c r="B10" s="16" t="s">
        <v>83</v>
      </c>
      <c r="C10" s="16"/>
      <c r="D10" s="16" t="s">
        <v>3</v>
      </c>
      <c r="E10" s="103">
        <v>150</v>
      </c>
      <c r="F10" s="104"/>
      <c r="G10" s="105"/>
      <c r="H10" s="106"/>
      <c r="I10" s="107"/>
      <c r="J10" s="59"/>
      <c r="K10" s="57"/>
      <c r="L10" s="108"/>
    </row>
    <row r="11" spans="1:12" ht="16.5" thickBot="1" x14ac:dyDescent="0.3">
      <c r="A11" s="220" t="s">
        <v>25</v>
      </c>
      <c r="B11" s="221"/>
      <c r="C11" s="221"/>
      <c r="D11" s="221"/>
      <c r="E11" s="221"/>
      <c r="F11" s="221"/>
      <c r="G11" s="221"/>
      <c r="H11" s="221"/>
      <c r="I11" s="221"/>
      <c r="J11" s="222"/>
      <c r="K11" s="28">
        <f>SUM(K9:K10)</f>
        <v>0</v>
      </c>
      <c r="L11" s="29">
        <f>SUM(L9:L10)</f>
        <v>0</v>
      </c>
    </row>
  </sheetData>
  <mergeCells count="2">
    <mergeCell ref="A8:L8"/>
    <mergeCell ref="A11:J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workbookViewId="0">
      <selection activeCell="A5" sqref="A5"/>
    </sheetView>
  </sheetViews>
  <sheetFormatPr defaultColWidth="10.28515625" defaultRowHeight="15.75" x14ac:dyDescent="0.25"/>
  <cols>
    <col min="1" max="1" width="10.28515625" style="79"/>
    <col min="2" max="2" width="44" style="79" customWidth="1"/>
    <col min="3" max="3" width="83.42578125" style="79" customWidth="1"/>
    <col min="4" max="4" width="10.28515625" style="79"/>
    <col min="5" max="5" width="12.85546875" style="79" customWidth="1"/>
    <col min="6" max="6" width="21.140625" style="79" customWidth="1"/>
    <col min="7" max="7" width="17.42578125" style="79" customWidth="1"/>
    <col min="8" max="8" width="13" style="79" customWidth="1"/>
    <col min="9" max="9" width="10.28515625" style="79"/>
    <col min="10" max="10" width="14.85546875" style="79" customWidth="1"/>
    <col min="11" max="11" width="13.5703125" style="79" customWidth="1"/>
    <col min="12" max="12" width="14.140625" style="79" customWidth="1"/>
    <col min="13" max="16384" width="10.28515625" style="79"/>
  </cols>
  <sheetData>
    <row r="1" spans="1:12" x14ac:dyDescent="0.25">
      <c r="B1" s="80" t="s">
        <v>20</v>
      </c>
    </row>
    <row r="2" spans="1:12" x14ac:dyDescent="0.25">
      <c r="B2" s="81" t="s">
        <v>21</v>
      </c>
    </row>
    <row r="3" spans="1:12" x14ac:dyDescent="0.25">
      <c r="B3" s="80" t="s">
        <v>22</v>
      </c>
    </row>
    <row r="4" spans="1:12" x14ac:dyDescent="0.25">
      <c r="C4" s="82"/>
      <c r="D4" s="83"/>
      <c r="E4" s="82" t="s">
        <v>19</v>
      </c>
      <c r="F4" s="84"/>
    </row>
    <row r="5" spans="1:12" x14ac:dyDescent="0.25">
      <c r="C5" s="82"/>
      <c r="D5" s="83"/>
      <c r="E5" s="82" t="s">
        <v>119</v>
      </c>
      <c r="F5" s="84"/>
    </row>
    <row r="7" spans="1:12" ht="63" x14ac:dyDescent="0.25">
      <c r="A7" s="3" t="s">
        <v>8</v>
      </c>
      <c r="B7" s="4" t="s">
        <v>9</v>
      </c>
      <c r="C7" s="5" t="s">
        <v>10</v>
      </c>
      <c r="D7" s="6" t="s">
        <v>11</v>
      </c>
      <c r="E7" s="6" t="s">
        <v>12</v>
      </c>
      <c r="F7" s="6" t="s">
        <v>13</v>
      </c>
      <c r="G7" s="7" t="s">
        <v>14</v>
      </c>
      <c r="H7" s="6" t="s">
        <v>15</v>
      </c>
      <c r="I7" s="7" t="s">
        <v>16</v>
      </c>
      <c r="J7" s="6" t="s">
        <v>17</v>
      </c>
      <c r="K7" s="8" t="s">
        <v>23</v>
      </c>
      <c r="L7" s="6" t="s">
        <v>24</v>
      </c>
    </row>
    <row r="8" spans="1:12" x14ac:dyDescent="0.25">
      <c r="A8" s="217" t="s">
        <v>86</v>
      </c>
      <c r="B8" s="218"/>
      <c r="C8" s="218"/>
      <c r="D8" s="218"/>
      <c r="E8" s="218"/>
      <c r="F8" s="218"/>
      <c r="G8" s="218"/>
      <c r="H8" s="218"/>
      <c r="I8" s="218"/>
      <c r="J8" s="218"/>
      <c r="K8" s="218"/>
      <c r="L8" s="219"/>
    </row>
    <row r="9" spans="1:12" ht="345" customHeight="1" x14ac:dyDescent="0.25">
      <c r="A9" s="156"/>
      <c r="B9" s="150" t="s">
        <v>84</v>
      </c>
      <c r="C9" s="2" t="s">
        <v>85</v>
      </c>
      <c r="D9" s="10"/>
      <c r="E9" s="188"/>
      <c r="F9" s="12"/>
      <c r="G9" s="158"/>
      <c r="H9" s="159"/>
      <c r="I9" s="160"/>
      <c r="J9" s="161"/>
      <c r="K9" s="162"/>
      <c r="L9" s="193"/>
    </row>
    <row r="10" spans="1:12" ht="15" customHeight="1" x14ac:dyDescent="0.25">
      <c r="A10" s="192">
        <v>1</v>
      </c>
      <c r="B10" s="9" t="s">
        <v>87</v>
      </c>
      <c r="C10" s="151"/>
      <c r="D10" s="10" t="s">
        <v>3</v>
      </c>
      <c r="E10" s="188">
        <v>20</v>
      </c>
      <c r="F10" s="12"/>
      <c r="G10" s="158"/>
      <c r="H10" s="159"/>
      <c r="I10" s="160"/>
      <c r="J10" s="161"/>
      <c r="K10" s="162"/>
      <c r="L10" s="193"/>
    </row>
    <row r="11" spans="1:12" ht="15" customHeight="1" x14ac:dyDescent="0.25">
      <c r="A11" s="192">
        <v>2</v>
      </c>
      <c r="B11" s="9" t="s">
        <v>88</v>
      </c>
      <c r="C11" s="9"/>
      <c r="D11" s="10" t="s">
        <v>3</v>
      </c>
      <c r="E11" s="188">
        <v>20</v>
      </c>
      <c r="F11" s="12"/>
      <c r="G11" s="158"/>
      <c r="H11" s="159"/>
      <c r="I11" s="160"/>
      <c r="J11" s="161"/>
      <c r="K11" s="162"/>
      <c r="L11" s="193"/>
    </row>
    <row r="12" spans="1:12" ht="15" customHeight="1" x14ac:dyDescent="0.25">
      <c r="A12" s="192">
        <v>3</v>
      </c>
      <c r="B12" s="9" t="s">
        <v>89</v>
      </c>
      <c r="C12" s="9"/>
      <c r="D12" s="10" t="s">
        <v>3</v>
      </c>
      <c r="E12" s="188">
        <v>10</v>
      </c>
      <c r="F12" s="12"/>
      <c r="G12" s="158"/>
      <c r="H12" s="159"/>
      <c r="I12" s="160"/>
      <c r="J12" s="161"/>
      <c r="K12" s="162"/>
      <c r="L12" s="193"/>
    </row>
    <row r="13" spans="1:12" ht="324" customHeight="1" x14ac:dyDescent="0.25">
      <c r="A13" s="143"/>
      <c r="B13" s="150" t="s">
        <v>90</v>
      </c>
      <c r="C13" s="1" t="s">
        <v>92</v>
      </c>
      <c r="D13" s="16"/>
      <c r="E13" s="103"/>
      <c r="F13" s="104"/>
      <c r="G13" s="105"/>
      <c r="H13" s="106"/>
      <c r="I13" s="107"/>
      <c r="J13" s="59"/>
      <c r="K13" s="57"/>
      <c r="L13" s="108"/>
    </row>
    <row r="14" spans="1:12" ht="15" customHeight="1" x14ac:dyDescent="0.25">
      <c r="A14" s="200">
        <v>1</v>
      </c>
      <c r="B14" s="166" t="s">
        <v>87</v>
      </c>
      <c r="C14" s="166"/>
      <c r="D14" s="10" t="s">
        <v>3</v>
      </c>
      <c r="E14" s="188">
        <v>20</v>
      </c>
      <c r="F14" s="169"/>
      <c r="G14" s="170"/>
      <c r="H14" s="159"/>
      <c r="I14" s="160"/>
      <c r="J14" s="161"/>
      <c r="K14" s="162"/>
      <c r="L14" s="193"/>
    </row>
    <row r="15" spans="1:12" ht="15" customHeight="1" x14ac:dyDescent="0.25">
      <c r="A15" s="192">
        <v>2</v>
      </c>
      <c r="B15" s="9" t="s">
        <v>88</v>
      </c>
      <c r="C15" s="9"/>
      <c r="D15" s="10" t="s">
        <v>3</v>
      </c>
      <c r="E15" s="188">
        <v>20</v>
      </c>
      <c r="F15" s="12"/>
      <c r="G15" s="158"/>
      <c r="H15" s="159"/>
      <c r="I15" s="160"/>
      <c r="J15" s="161"/>
      <c r="K15" s="162"/>
      <c r="L15" s="193"/>
    </row>
    <row r="16" spans="1:12" ht="15" customHeight="1" x14ac:dyDescent="0.25">
      <c r="A16" s="192">
        <v>3</v>
      </c>
      <c r="B16" s="9" t="s">
        <v>89</v>
      </c>
      <c r="C16" s="9"/>
      <c r="D16" s="10" t="s">
        <v>3</v>
      </c>
      <c r="E16" s="188">
        <v>10</v>
      </c>
      <c r="F16" s="12"/>
      <c r="G16" s="158"/>
      <c r="H16" s="159"/>
      <c r="I16" s="160"/>
      <c r="J16" s="161"/>
      <c r="K16" s="162"/>
      <c r="L16" s="193"/>
    </row>
    <row r="17" spans="1:12" ht="315.75" customHeight="1" x14ac:dyDescent="0.25">
      <c r="A17" s="143"/>
      <c r="B17" s="150" t="s">
        <v>91</v>
      </c>
      <c r="C17" s="1" t="s">
        <v>93</v>
      </c>
      <c r="D17" s="16"/>
      <c r="E17" s="103"/>
      <c r="F17" s="104"/>
      <c r="G17" s="105"/>
      <c r="H17" s="106"/>
      <c r="I17" s="107"/>
      <c r="J17" s="59"/>
      <c r="K17" s="57"/>
      <c r="L17" s="108"/>
    </row>
    <row r="18" spans="1:12" ht="15" customHeight="1" x14ac:dyDescent="0.25">
      <c r="A18" s="200">
        <v>1</v>
      </c>
      <c r="B18" s="166" t="s">
        <v>87</v>
      </c>
      <c r="C18" s="166"/>
      <c r="D18" s="167" t="s">
        <v>3</v>
      </c>
      <c r="E18" s="201">
        <v>20</v>
      </c>
      <c r="F18" s="169"/>
      <c r="G18" s="170"/>
      <c r="H18" s="159"/>
      <c r="I18" s="160"/>
      <c r="J18" s="161"/>
      <c r="K18" s="162"/>
      <c r="L18" s="193"/>
    </row>
    <row r="19" spans="1:12" ht="15" customHeight="1" x14ac:dyDescent="0.25">
      <c r="A19" s="192">
        <v>2</v>
      </c>
      <c r="B19" s="9" t="s">
        <v>88</v>
      </c>
      <c r="C19" s="9"/>
      <c r="D19" s="10" t="s">
        <v>3</v>
      </c>
      <c r="E19" s="188">
        <v>20</v>
      </c>
      <c r="F19" s="12"/>
      <c r="G19" s="158"/>
      <c r="H19" s="159"/>
      <c r="I19" s="160"/>
      <c r="J19" s="161"/>
      <c r="K19" s="162"/>
      <c r="L19" s="193"/>
    </row>
    <row r="20" spans="1:12" ht="15" customHeight="1" thickBot="1" x14ac:dyDescent="0.3">
      <c r="A20" s="192">
        <v>3</v>
      </c>
      <c r="B20" s="9" t="s">
        <v>89</v>
      </c>
      <c r="C20" s="9"/>
      <c r="D20" s="10" t="s">
        <v>3</v>
      </c>
      <c r="E20" s="188">
        <v>10</v>
      </c>
      <c r="F20" s="12"/>
      <c r="G20" s="158"/>
      <c r="H20" s="159"/>
      <c r="I20" s="160"/>
      <c r="J20" s="161"/>
      <c r="K20" s="162"/>
      <c r="L20" s="193"/>
    </row>
    <row r="21" spans="1:12" ht="16.5" thickBot="1" x14ac:dyDescent="0.3">
      <c r="A21" s="220" t="s">
        <v>25</v>
      </c>
      <c r="B21" s="221"/>
      <c r="C21" s="221"/>
      <c r="D21" s="221"/>
      <c r="E21" s="221"/>
      <c r="F21" s="221"/>
      <c r="G21" s="221"/>
      <c r="H21" s="221"/>
      <c r="I21" s="221"/>
      <c r="J21" s="222"/>
      <c r="K21" s="28">
        <f>SUM(K9:K20)</f>
        <v>0</v>
      </c>
      <c r="L21" s="29">
        <f>SUM(L9:L20)</f>
        <v>0</v>
      </c>
    </row>
  </sheetData>
  <mergeCells count="2">
    <mergeCell ref="A8:L8"/>
    <mergeCell ref="A21:J2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workbookViewId="0">
      <selection activeCell="A5" sqref="A5"/>
    </sheetView>
  </sheetViews>
  <sheetFormatPr defaultRowHeight="15.75" x14ac:dyDescent="0.25"/>
  <cols>
    <col min="1" max="1" width="5.85546875" style="202" customWidth="1"/>
    <col min="2" max="2" width="27.140625" style="202" customWidth="1"/>
    <col min="3" max="3" width="56.85546875" style="202" customWidth="1"/>
    <col min="4" max="4" width="9.140625" style="202"/>
    <col min="5" max="5" width="10.85546875" style="202" customWidth="1"/>
    <col min="6" max="6" width="44.140625" style="202" customWidth="1"/>
    <col min="7" max="7" width="17.7109375" style="202" customWidth="1"/>
    <col min="8" max="8" width="12.42578125" style="202" customWidth="1"/>
    <col min="9" max="9" width="9.140625" style="202"/>
    <col min="10" max="10" width="12.140625" style="202" customWidth="1"/>
    <col min="11" max="11" width="13.28515625" style="202" customWidth="1"/>
    <col min="12" max="12" width="14.42578125" style="202" customWidth="1"/>
    <col min="13" max="16384" width="9.140625" style="202"/>
  </cols>
  <sheetData>
    <row r="1" spans="1:12" x14ac:dyDescent="0.25">
      <c r="A1" s="80" t="s">
        <v>20</v>
      </c>
      <c r="B1" s="79"/>
      <c r="C1" s="79"/>
      <c r="D1" s="79"/>
      <c r="E1" s="79"/>
    </row>
    <row r="2" spans="1:12" x14ac:dyDescent="0.25">
      <c r="A2" s="81" t="s">
        <v>21</v>
      </c>
      <c r="B2" s="79"/>
      <c r="C2" s="79"/>
      <c r="D2" s="79"/>
      <c r="E2" s="79"/>
    </row>
    <row r="3" spans="1:12" x14ac:dyDescent="0.25">
      <c r="A3" s="80" t="s">
        <v>22</v>
      </c>
      <c r="B3" s="79"/>
      <c r="C3" s="79"/>
      <c r="D3" s="79"/>
      <c r="E3" s="79"/>
    </row>
    <row r="4" spans="1:12" x14ac:dyDescent="0.25">
      <c r="A4" s="79"/>
      <c r="B4" s="82"/>
      <c r="C4" s="83"/>
      <c r="D4" s="82" t="s">
        <v>19</v>
      </c>
      <c r="E4" s="84"/>
    </row>
    <row r="5" spans="1:12" x14ac:dyDescent="0.25">
      <c r="A5" s="79"/>
      <c r="B5" s="82"/>
      <c r="C5" s="83"/>
      <c r="D5" s="82" t="s">
        <v>120</v>
      </c>
      <c r="E5" s="84"/>
    </row>
    <row r="7" spans="1:12" s="79" customFormat="1" ht="63" x14ac:dyDescent="0.25">
      <c r="A7" s="3" t="s">
        <v>8</v>
      </c>
      <c r="B7" s="4" t="s">
        <v>9</v>
      </c>
      <c r="C7" s="5" t="s">
        <v>10</v>
      </c>
      <c r="D7" s="6" t="s">
        <v>11</v>
      </c>
      <c r="E7" s="6" t="s">
        <v>12</v>
      </c>
      <c r="F7" s="6" t="s">
        <v>13</v>
      </c>
      <c r="G7" s="7" t="s">
        <v>14</v>
      </c>
      <c r="H7" s="6" t="s">
        <v>15</v>
      </c>
      <c r="I7" s="7" t="s">
        <v>16</v>
      </c>
      <c r="J7" s="6" t="s">
        <v>17</v>
      </c>
      <c r="K7" s="8" t="s">
        <v>23</v>
      </c>
      <c r="L7" s="6" t="s">
        <v>24</v>
      </c>
    </row>
    <row r="8" spans="1:12" x14ac:dyDescent="0.25">
      <c r="A8" s="217" t="s">
        <v>100</v>
      </c>
      <c r="B8" s="218"/>
      <c r="C8" s="218"/>
      <c r="D8" s="218"/>
      <c r="E8" s="218"/>
      <c r="F8" s="218"/>
      <c r="G8" s="218"/>
      <c r="H8" s="218"/>
      <c r="I8" s="218"/>
      <c r="J8" s="218"/>
      <c r="K8" s="218"/>
      <c r="L8" s="219"/>
    </row>
    <row r="9" spans="1:12" ht="283.5" x14ac:dyDescent="0.25">
      <c r="A9" s="30"/>
      <c r="B9" s="31" t="s">
        <v>101</v>
      </c>
      <c r="C9" s="9" t="s">
        <v>102</v>
      </c>
      <c r="D9" s="10"/>
      <c r="E9" s="11"/>
      <c r="F9" s="12"/>
      <c r="G9" s="13"/>
      <c r="H9" s="14"/>
      <c r="I9" s="14"/>
      <c r="J9" s="14"/>
      <c r="K9" s="14"/>
      <c r="L9" s="14"/>
    </row>
    <row r="10" spans="1:12" x14ac:dyDescent="0.25">
      <c r="A10" s="32">
        <v>1</v>
      </c>
      <c r="B10" s="15" t="s">
        <v>103</v>
      </c>
      <c r="C10" s="16"/>
      <c r="D10" s="16" t="s">
        <v>3</v>
      </c>
      <c r="E10" s="17">
        <v>2</v>
      </c>
      <c r="F10" s="18"/>
      <c r="G10" s="19"/>
      <c r="H10" s="20"/>
      <c r="I10" s="21"/>
      <c r="J10" s="22"/>
      <c r="K10" s="23"/>
      <c r="L10" s="112"/>
    </row>
    <row r="11" spans="1:12" x14ac:dyDescent="0.25">
      <c r="A11" s="32">
        <v>2</v>
      </c>
      <c r="B11" s="15" t="s">
        <v>104</v>
      </c>
      <c r="C11" s="16"/>
      <c r="D11" s="16" t="s">
        <v>3</v>
      </c>
      <c r="E11" s="17">
        <v>2</v>
      </c>
      <c r="F11" s="18"/>
      <c r="G11" s="19"/>
      <c r="H11" s="24"/>
      <c r="I11" s="25"/>
      <c r="J11" s="26"/>
      <c r="K11" s="23"/>
      <c r="L11" s="112"/>
    </row>
    <row r="12" spans="1:12" ht="31.5" x14ac:dyDescent="0.25">
      <c r="A12" s="32">
        <v>3</v>
      </c>
      <c r="B12" s="27" t="s">
        <v>105</v>
      </c>
      <c r="C12" s="16"/>
      <c r="D12" s="16" t="s">
        <v>3</v>
      </c>
      <c r="E12" s="17">
        <v>10</v>
      </c>
      <c r="F12" s="18"/>
      <c r="G12" s="19"/>
      <c r="H12" s="24"/>
      <c r="I12" s="25"/>
      <c r="J12" s="26"/>
      <c r="K12" s="23"/>
      <c r="L12" s="112"/>
    </row>
    <row r="13" spans="1:12" x14ac:dyDescent="0.25">
      <c r="A13" s="32">
        <v>4</v>
      </c>
      <c r="B13" s="15" t="s">
        <v>106</v>
      </c>
      <c r="C13" s="16"/>
      <c r="D13" s="16" t="s">
        <v>3</v>
      </c>
      <c r="E13" s="17">
        <v>2</v>
      </c>
      <c r="F13" s="18"/>
      <c r="G13" s="19"/>
      <c r="H13" s="24"/>
      <c r="I13" s="25"/>
      <c r="J13" s="26"/>
      <c r="K13" s="23"/>
      <c r="L13" s="112"/>
    </row>
    <row r="14" spans="1:12" ht="16.5" thickBot="1" x14ac:dyDescent="0.3">
      <c r="A14" s="32">
        <v>5</v>
      </c>
      <c r="B14" s="15" t="s">
        <v>107</v>
      </c>
      <c r="C14" s="16"/>
      <c r="D14" s="16" t="s">
        <v>3</v>
      </c>
      <c r="E14" s="17">
        <v>2</v>
      </c>
      <c r="F14" s="18"/>
      <c r="G14" s="19"/>
      <c r="H14" s="24"/>
      <c r="I14" s="25"/>
      <c r="J14" s="26"/>
      <c r="K14" s="23"/>
      <c r="L14" s="207"/>
    </row>
    <row r="15" spans="1:12" s="79" customFormat="1" ht="16.5" thickBot="1" x14ac:dyDescent="0.3">
      <c r="A15" s="220" t="s">
        <v>25</v>
      </c>
      <c r="B15" s="221"/>
      <c r="C15" s="221"/>
      <c r="D15" s="221"/>
      <c r="E15" s="221"/>
      <c r="F15" s="221"/>
      <c r="G15" s="221"/>
      <c r="H15" s="221"/>
      <c r="I15" s="221"/>
      <c r="J15" s="222"/>
      <c r="K15" s="28">
        <f>SUM(K9:K14)</f>
        <v>0</v>
      </c>
      <c r="L15" s="29">
        <f>SUM(L9:L14)</f>
        <v>0</v>
      </c>
    </row>
  </sheetData>
  <mergeCells count="2">
    <mergeCell ref="A8:L8"/>
    <mergeCell ref="A15:J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SKLOP 1-POLIMERNE OBLOGE</vt:lpstr>
      <vt:lpstr>SKLOP 2-KRATKOEL.POVOJI</vt:lpstr>
      <vt:lpstr>SKLOP 3-PODLAGA ZA POD MAVEC</vt:lpstr>
      <vt:lpstr>SKLOP 4-TRAK ZA IMOBILIZACIJO</vt:lpstr>
      <vt:lpstr>SKLOP 5-OBLIŽ</vt:lpstr>
      <vt:lpstr>SKLOP 6-TAMPONANADA GIN</vt:lpstr>
      <vt:lpstr>SKLOP 7-NEG. TLAK</vt:lpstr>
      <vt:lpstr>SKLOP 8-VRATNE OPORNICE</vt:lpstr>
      <vt:lpstr>SKLOP 9-TRAK NETKAN</vt:lpstr>
      <vt:lpstr>SKLOP 10-FILM</vt:lpstr>
      <vt:lpstr>SKLOP 11-VAKUMSKE OPORNICE</vt:lpstr>
      <vt:lpstr>SKLOP 12-VRATNE OPORNICE TRDE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Dolores Kržišnik</dc:creator>
  <cp:lastModifiedBy>Dolores Kržišnik</cp:lastModifiedBy>
  <dcterms:created xsi:type="dcterms:W3CDTF">2026-07-07T11:15:02Z</dcterms:created>
  <dcterms:modified xsi:type="dcterms:W3CDTF">2026-07-22T06:55:41Z</dcterms:modified>
</cp:coreProperties>
</file>